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A36E0B18-D796-4E74-82CF-C43EE82B3948}" xr6:coauthVersionLast="36" xr6:coauthVersionMax="36" xr10:uidLastSave="{00000000-0000-0000-0000-000000000000}"/>
  <bookViews>
    <workbookView xWindow="-120" yWindow="-120" windowWidth="57840" windowHeight="23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041" i="10" l="1"/>
  <c r="S2376" i="10"/>
  <c r="S2186" i="10"/>
  <c r="S2091" i="10"/>
  <c r="S1996" i="10"/>
  <c r="S1141" i="10"/>
  <c r="S951" i="10"/>
  <c r="S856" i="10"/>
  <c r="S666" i="10"/>
  <c r="S571" i="10"/>
  <c r="S191" i="10"/>
  <c r="S27" i="2" l="1"/>
  <c r="S13" i="2"/>
  <c r="S9" i="2"/>
  <c r="C9" i="2" l="1"/>
  <c r="D9" i="2" l="1"/>
  <c r="E9" i="2"/>
  <c r="F9" i="2"/>
  <c r="G9" i="2"/>
  <c r="H9" i="2"/>
  <c r="I9" i="2"/>
  <c r="J9" i="2"/>
  <c r="K9" i="2"/>
  <c r="L9" i="2"/>
  <c r="M9" i="2"/>
  <c r="N9" i="2"/>
  <c r="O9" i="2"/>
  <c r="P9" i="2"/>
  <c r="Q9" i="2"/>
  <c r="R9" i="2"/>
  <c r="R13" i="2" l="1"/>
  <c r="Q13" i="2"/>
  <c r="P13" i="2"/>
  <c r="O13" i="2"/>
  <c r="R27" i="2"/>
  <c r="Q27" i="2"/>
  <c r="P27" i="2"/>
  <c r="O2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N286" i="10"/>
  <c r="M286" i="10"/>
  <c r="L286" i="10"/>
  <c r="K286" i="10"/>
  <c r="J286" i="10"/>
  <c r="I286" i="10"/>
  <c r="H286" i="10"/>
  <c r="G286" i="10"/>
  <c r="F286" i="10"/>
  <c r="E286" i="10"/>
  <c r="D286" i="10"/>
  <c r="C286" i="10"/>
  <c r="N191" i="10"/>
  <c r="M191" i="10"/>
  <c r="L191" i="10"/>
  <c r="K191" i="10"/>
  <c r="J191" i="10"/>
  <c r="I191" i="10"/>
  <c r="H191" i="10"/>
  <c r="G191" i="10"/>
  <c r="F191" i="10"/>
  <c r="E191" i="10"/>
  <c r="D191" i="10"/>
  <c r="C19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<sst xmlns="http://schemas.openxmlformats.org/spreadsheetml/2006/main" count="525" uniqueCount="220">
  <si>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</si>
  <si>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</si>
  <si>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</si>
  <si>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</si>
  <si>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</si>
  <si>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</si>
  <si>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</si>
  <si>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</si>
  <si>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</si>
  <si>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</si>
  <si>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</si>
  <si>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</si>
  <si>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</si>
  <si>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</si>
  <si>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</si>
  <si>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</si>
  <si>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</si>
  <si>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</si>
  <si>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</si>
  <si>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</si>
  <si>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</si>
  <si>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</si>
  <si>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</si>
  <si>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</si>
  <si>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</si>
  <si>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</si>
  <si>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</si>
  <si>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</si>
  <si>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</si>
  <si>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</si>
  <si>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</si>
  <si>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</si>
  <si>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</si>
  <si>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</si>
  <si>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</si>
  <si>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</si>
  <si>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</si>
  <si>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</si>
  <si>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</si>
  <si>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</si>
  <si>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</si>
  <si>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</si>
  <si>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</si>
  <si>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</si>
  <si>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</si>
  <si>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</si>
  <si>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</si>
  <si>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</si>
  <si>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</si>
  <si>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</si>
  <si>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</si>
  <si>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</si>
  <si>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</si>
  <si>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</si>
  <si>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</si>
  <si>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</si>
  <si>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</si>
  <si>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</si>
  <si>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</si>
  <si>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</si>
  <si>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</si>
  <si>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</si>
  <si>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</si>
  <si>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</si>
  <si>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</si>
  <si>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</si>
  <si>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</si>
  <si>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</si>
  <si>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</si>
  <si>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</si>
  <si>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</si>
  <si>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</si>
  <si>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</si>
  <si>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</si>
  <si>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</si>
  <si>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</si>
  <si>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</si>
  <si>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</si>
  <si>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</si>
  <si>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</si>
  <si>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</si>
  <si>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</si>
  <si>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</si>
  <si>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</si>
  <si>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</si>
  <si>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</si>
  <si>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</si>
  <si>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</si>
  <si>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</si>
  <si>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</si>
  <si>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</si>
  <si>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</si>
  <si>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</si>
  <si>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</si>
  <si>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</si>
  <si>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</si>
  <si>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</si>
  <si>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</si>
  <si>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</si>
  <si>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</si>
  <si>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</si>
  <si>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</si>
  <si>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</si>
  <si>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</si>
  <si>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</si>
  <si>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</si>
  <si>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</si>
  <si>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</si>
  <si>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</si>
  <si>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</si>
  <si>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</si>
  <si>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</si>
  <si>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</si>
  <si>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</si>
  <si>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</si>
  <si>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</si>
  <si>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</si>
  <si>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</si>
  <si>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</si>
  <si>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</si>
  <si>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</si>
  <si>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</si>
  <si>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</si>
  <si>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</si>
  <si>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</si>
  <si>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</si>
  <si>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</si>
  <si>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</si>
  <si>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</si>
  <si>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</si>
  <si>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</si>
  <si>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</si>
  <si>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</si>
  <si>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</si>
  <si>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</si>
  <si>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</si>
  <si>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</si>
  <si>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</si>
  <si>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</si>
  <si>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</si>
  <si>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</si>
  <si>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</si>
  <si>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</si>
  <si>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</si>
  <si>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</si>
  <si>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</si>
  <si>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</si>
  <si>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</si>
  <si>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</si>
  <si>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</si>
  <si>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</si>
  <si>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</si>
  <si>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</si>
  <si>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</si>
  <si>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</si>
  <si>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</si>
  <si>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</si>
  <si>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</si>
  <si>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</si>
  <si>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</si>
  <si>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</si>
  <si>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</si>
  <si>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</si>
  <si>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</si>
  <si>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</si>
  <si>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</si>
  <si>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</si>
  <si>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</si>
  <si>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</si>
  <si>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</si>
  <si>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</si>
  <si>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</si>
  <si>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</si>
  <si>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</si>
  <si>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</si>
  <si>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</si>
  <si>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</si>
  <si>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</si>
  <si>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</si>
  <si>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</si>
  <si>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</si>
  <si>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</si>
  <si>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</si>
  <si>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</si>
  <si>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</si>
  <si>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</si>
  <si>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</si>
  <si>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</si>
  <si>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</si>
  <si>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</si>
  <si>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</si>
  <si>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</si>
  <si>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</si>
  <si>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</si>
  <si>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</si>
  <si>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</si>
  <si>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</si>
  <si>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</si>
  <si>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</si>
  <si>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</si>
  <si>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</si>
  <si>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</si>
  <si>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</si>
  <si>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</si>
  <si>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</si>
  <si>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</si>
  <si>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</si>
  <si>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</si>
  <si>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</si>
  <si>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</si>
  <si>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</si>
  <si>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</si>
  <si>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</si>
  <si>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</si>
  <si>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</si>
  <si>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</si>
  <si>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</si>
  <si>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</si>
  <si>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</si>
  <si>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Werdau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</si>
</sst>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4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name val="Arial"/>
    </font>
    <font>
      <u/>
      <sz val="11"/>
      <color theme="10"/>
      <name val="Calibri"/>
      <family val="2"/>
      <scheme val="minor"/>
    </font>
  </fonts>
  <fills count="5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2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16"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0" applyNumberFormat="0" applyFill="0" applyBorder="0" applyAlignment="0" applyProtection="0"/>
    <xf numFmtId="0" fontId="36" fillId="29" borderId="0" applyNumberFormat="0" applyBorder="0" applyAlignment="0" applyProtection="0"/>
    <xf numFmtId="0" fontId="37" fillId="30" borderId="0" applyNumberFormat="0" applyBorder="0" applyAlignment="0" applyProtection="0"/>
    <xf numFmtId="0" fontId="38" fillId="31" borderId="0" applyNumberFormat="0" applyBorder="0" applyAlignment="0" applyProtection="0"/>
    <xf numFmtId="0" fontId="39" fillId="32" borderId="19" applyNumberFormat="0" applyAlignment="0" applyProtection="0"/>
    <xf numFmtId="0" fontId="40" fillId="33" borderId="20" applyNumberFormat="0" applyAlignment="0" applyProtection="0"/>
    <xf numFmtId="0" fontId="41" fillId="33" borderId="19" applyNumberFormat="0" applyAlignment="0" applyProtection="0"/>
    <xf numFmtId="0" fontId="42" fillId="0" borderId="21" applyNumberFormat="0" applyFill="0" applyAlignment="0" applyProtection="0"/>
    <xf numFmtId="0" fontId="43" fillId="34" borderId="22" applyNumberFormat="0" applyAlignment="0" applyProtection="0"/>
    <xf numFmtId="0" fontId="44" fillId="0" borderId="0" applyNumberFormat="0" applyFill="0" applyBorder="0" applyAlignment="0" applyProtection="0"/>
    <xf numFmtId="0" fontId="1" fillId="35" borderId="23" applyNumberFormat="0" applyFont="0" applyAlignment="0" applyProtection="0"/>
    <xf numFmtId="0" fontId="45" fillId="0" borderId="0" applyNumberFormat="0" applyFill="0" applyBorder="0" applyAlignment="0" applyProtection="0"/>
    <xf numFmtId="0" fontId="46" fillId="0" borderId="24" applyNumberFormat="0" applyFill="0" applyAlignment="0" applyProtection="0"/>
    <xf numFmtId="0" fontId="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2"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2"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2"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49" fontId="47" fillId="58" borderId="0"/>
    <xf numFmtId="0" fontId="1" fillId="3" borderId="0" applyNumberFormat="0" applyBorder="0" applyAlignment="0" applyProtection="0"/>
    <xf numFmtId="49" fontId="47" fillId="58" borderId="0"/>
    <xf numFmtId="0" fontId="1" fillId="35" borderId="23" applyNumberFormat="0" applyFont="0" applyAlignment="0" applyProtection="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48"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7" fontId="9" fillId="0" borderId="7" xfId="65" applyNumberFormat="1" applyFont="1" applyFill="1" applyBorder="1" applyProtection="1"/>
    <xf numFmtId="7" fontId="9" fillId="0" borderId="1" xfId="65" applyNumberFormat="1" applyFont="1" applyFill="1" applyBorder="1" applyProtection="1"/>
    <xf numFmtId="173" fontId="26" fillId="22" borderId="15" xfId="2" applyNumberFormat="1" applyFont="1" applyFill="1" applyBorder="1" applyAlignment="1" applyProtection="1">
      <alignment horizontal="center" vertical="center"/>
      <protection locked="0"/>
    </xf>
    <xf numFmtId="3" fontId="30" fillId="21" borderId="1" xfId="1" applyNumberFormat="1" applyFont="1" applyFill="1" applyBorder="1" applyAlignment="1" applyProtection="1">
      <alignment vertical="center"/>
    </xf>
    <xf numFmtId="171" fontId="48" fillId="22" borderId="1" xfId="126" applyNumberFormat="1" applyFill="1" applyBorder="1" applyAlignment="1" applyProtection="1">
      <alignment horizontal="center" vertical="center"/>
      <protection locked="0"/>
    </xf>
  </cellXfs>
  <cellStyles count="12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1" xfId="84" builtinId="30" customBuiltin="1"/>
    <cellStyle name="20 % - Akzent1 2" xfId="109" xr:uid="{00000000-0005-0000-0000-00001B000000}"/>
    <cellStyle name="20 % - Akzent2" xfId="2" builtinId="34" customBuiltin="1"/>
    <cellStyle name="20 % - Akzent2 2" xfId="111" xr:uid="{00000000-0005-0000-0000-00001D000000}"/>
    <cellStyle name="20 % - Akzent3" xfId="90" builtinId="38" customBuiltin="1"/>
    <cellStyle name="20 % - Akzent3 2" xfId="114" xr:uid="{00000000-0005-0000-0000-00001F000000}"/>
    <cellStyle name="20 % - Akzent4" xfId="94" builtinId="42" customBuiltin="1"/>
    <cellStyle name="20 % - Akzent4 2" xfId="117" xr:uid="{00000000-0005-0000-0000-000021000000}"/>
    <cellStyle name="20 % - Akzent5" xfId="98" builtinId="46" customBuiltin="1"/>
    <cellStyle name="20 % - Akzent5 2" xfId="120" xr:uid="{00000000-0005-0000-0000-000023000000}"/>
    <cellStyle name="20 % - Akzent6" xfId="102" builtinId="50" customBuiltin="1"/>
    <cellStyle name="20 % - Akzent6 2" xfId="123" xr:uid="{00000000-0005-0000-0000-000025000000}"/>
    <cellStyle name="20% - Akzent1" xfId="3" xr:uid="{00000000-0005-0000-0000-000026000000}"/>
    <cellStyle name="20% - Akzent2" xfId="4" xr:uid="{00000000-0005-0000-0000-000027000000}"/>
    <cellStyle name="20% - Akzent3" xfId="5" xr:uid="{00000000-0005-0000-0000-000028000000}"/>
    <cellStyle name="20% - Akzent4" xfId="6" xr:uid="{00000000-0005-0000-0000-000029000000}"/>
    <cellStyle name="20% - Akzent5" xfId="7" xr:uid="{00000000-0005-0000-0000-00002A000000}"/>
    <cellStyle name="20% - Akzent6" xfId="8" xr:uid="{00000000-0005-0000-0000-00002B000000}"/>
    <cellStyle name="4" xfId="9" xr:uid="{00000000-0005-0000-0000-00002C000000}"/>
    <cellStyle name="40 % - Akzent1" xfId="85" builtinId="31" customBuiltin="1"/>
    <cellStyle name="40 % - Akzent1 2" xfId="110" xr:uid="{00000000-0005-0000-0000-00002E000000}"/>
    <cellStyle name="40 % - Akzent2" xfId="87" builtinId="35" customBuiltin="1"/>
    <cellStyle name="40 % - Akzent2 2" xfId="112" xr:uid="{00000000-0005-0000-0000-000030000000}"/>
    <cellStyle name="40 % - Akzent3" xfId="91" builtinId="39" customBuiltin="1"/>
    <cellStyle name="40 % - Akzent3 2" xfId="115" xr:uid="{00000000-0005-0000-0000-000032000000}"/>
    <cellStyle name="40 % - Akzent4" xfId="95" builtinId="43" customBuiltin="1"/>
    <cellStyle name="40 % - Akzent4 2" xfId="118" xr:uid="{00000000-0005-0000-0000-000034000000}"/>
    <cellStyle name="40 % - Akzent5" xfId="99" builtinId="47" customBuiltin="1"/>
    <cellStyle name="40 % - Akzent5 2" xfId="121" xr:uid="{00000000-0005-0000-0000-000036000000}"/>
    <cellStyle name="40 % - Akzent6" xfId="103" builtinId="51" customBuiltin="1"/>
    <cellStyle name="40 % - Akzent6 2" xfId="124" xr:uid="{00000000-0005-0000-0000-000038000000}"/>
    <cellStyle name="40% - Akzent1" xfId="10" xr:uid="{00000000-0005-0000-0000-000039000000}"/>
    <cellStyle name="40% - Akzent2" xfId="11" xr:uid="{00000000-0005-0000-0000-00003A000000}"/>
    <cellStyle name="40% - Akzent3" xfId="12" xr:uid="{00000000-0005-0000-0000-00003B000000}"/>
    <cellStyle name="40% - Akzent4" xfId="13" xr:uid="{00000000-0005-0000-0000-00003C000000}"/>
    <cellStyle name="40% - Akzent5" xfId="14" xr:uid="{00000000-0005-0000-0000-00003D000000}"/>
    <cellStyle name="40% - Akzent6" xfId="15" xr:uid="{00000000-0005-0000-0000-00003E000000}"/>
    <cellStyle name="5" xfId="16" xr:uid="{00000000-0005-0000-0000-00003F000000}"/>
    <cellStyle name="6" xfId="17" xr:uid="{00000000-0005-0000-0000-000040000000}"/>
    <cellStyle name="60 % - Akzent1" xfId="1" builtinId="32"/>
    <cellStyle name="60 % - Akzent1 2" xfId="106" xr:uid="{00000000-0005-0000-0000-000042000000}"/>
    <cellStyle name="60 % - Akzent2" xfId="88" builtinId="36" customBuiltin="1"/>
    <cellStyle name="60 % - Akzent2 2" xfId="113" xr:uid="{00000000-0005-0000-0000-000044000000}"/>
    <cellStyle name="60 % - Akzent3" xfId="92" builtinId="40" customBuiltin="1"/>
    <cellStyle name="60 % - Akzent3 2" xfId="116" xr:uid="{00000000-0005-0000-0000-000046000000}"/>
    <cellStyle name="60 % - Akzent4" xfId="96" builtinId="44" customBuiltin="1"/>
    <cellStyle name="60 % - Akzent4 2" xfId="119" xr:uid="{00000000-0005-0000-0000-000048000000}"/>
    <cellStyle name="60 % - Akzent5" xfId="100" builtinId="48" customBuiltin="1"/>
    <cellStyle name="60 % - Akzent5 2" xfId="122" xr:uid="{00000000-0005-0000-0000-00004A000000}"/>
    <cellStyle name="60 % - Akzent6" xfId="104" builtinId="52" customBuiltin="1"/>
    <cellStyle name="60 % - Akzent6 2" xfId="125" xr:uid="{00000000-0005-0000-0000-00004C000000}"/>
    <cellStyle name="60% - Akzent1" xfId="18" xr:uid="{00000000-0005-0000-0000-00004D000000}"/>
    <cellStyle name="60% - Akzent2" xfId="19" xr:uid="{00000000-0005-0000-0000-00004E000000}"/>
    <cellStyle name="60% - Akzent3" xfId="20" xr:uid="{00000000-0005-0000-0000-00004F000000}"/>
    <cellStyle name="60% - Akzent4" xfId="21" xr:uid="{00000000-0005-0000-0000-000050000000}"/>
    <cellStyle name="60% - Akzent5" xfId="22" xr:uid="{00000000-0005-0000-0000-000051000000}"/>
    <cellStyle name="60% - Akzent6" xfId="23" xr:uid="{00000000-0005-0000-0000-000052000000}"/>
    <cellStyle name="9" xfId="24" xr:uid="{00000000-0005-0000-0000-000053000000}"/>
    <cellStyle name="Akzent1" xfId="83" builtinId="29" customBuiltin="1"/>
    <cellStyle name="Akzent2" xfId="86" builtinId="33" customBuiltin="1"/>
    <cellStyle name="Akzent3" xfId="89" builtinId="37" customBuiltin="1"/>
    <cellStyle name="Akzent4" xfId="93" builtinId="41" customBuiltin="1"/>
    <cellStyle name="Akzent5" xfId="97" builtinId="45" customBuiltin="1"/>
    <cellStyle name="Akzent6" xfId="101" builtinId="49" customBuiltin="1"/>
    <cellStyle name="Ausgabe" xfId="75" builtinId="21" customBuiltin="1"/>
    <cellStyle name="Berechnung" xfId="76" builtinId="22" customBuiltin="1"/>
    <cellStyle name="Eingabe" xfId="74" builtinId="20" customBuiltin="1"/>
    <cellStyle name="Ergebnis" xfId="82" builtinId="25" customBuiltin="1"/>
    <cellStyle name="Erklärender Text" xfId="81" builtinId="53" customBuiltin="1"/>
    <cellStyle name="Euro" xfId="25" xr:uid="{00000000-0005-0000-0000-00005F000000}"/>
    <cellStyle name="Gut" xfId="71" builtinId="26" customBuiltin="1"/>
    <cellStyle name="Komma 2" xfId="26" xr:uid="{00000000-0005-0000-0000-000061000000}"/>
    <cellStyle name="Komma 3" xfId="34" xr:uid="{00000000-0005-0000-0000-000062000000}"/>
    <cellStyle name="kVASy" xfId="107" xr:uid="{00000000-0005-0000-0000-000063000000}"/>
    <cellStyle name="Link" xfId="126" builtinId="8"/>
    <cellStyle name="Neutral" xfId="73" builtinId="28" customBuiltin="1"/>
    <cellStyle name="Normal_erfassungsmatrix 04" xfId="30" xr:uid="{00000000-0005-0000-0000-000066000000}"/>
    <cellStyle name="Notiz" xfId="80" builtinId="10" customBuiltin="1"/>
    <cellStyle name="Notiz 2" xfId="108" xr:uid="{00000000-0005-0000-0000-000068000000}"/>
    <cellStyle name="Prozent 2" xfId="27" xr:uid="{00000000-0005-0000-0000-000069000000}"/>
    <cellStyle name="Prozent 3" xfId="31" xr:uid="{00000000-0005-0000-0000-00006A000000}"/>
    <cellStyle name="Schlecht" xfId="72" builtinId="27" customBuiltin="1"/>
    <cellStyle name="Standard" xfId="0" builtinId="0"/>
    <cellStyle name="Standard 2" xfId="28" xr:uid="{00000000-0005-0000-0000-00006D000000}"/>
    <cellStyle name="Standard 2 2" xfId="35" xr:uid="{00000000-0005-0000-0000-00006E000000}"/>
    <cellStyle name="Standard 3" xfId="29" xr:uid="{00000000-0005-0000-0000-00006F000000}"/>
    <cellStyle name="Standard 3 2" xfId="36" xr:uid="{00000000-0005-0000-0000-000070000000}"/>
    <cellStyle name="Standard 4" xfId="32" xr:uid="{00000000-0005-0000-0000-000071000000}"/>
    <cellStyle name="Standard 5" xfId="33" xr:uid="{00000000-0005-0000-0000-000072000000}"/>
    <cellStyle name="Standard 6" xfId="105" xr:uid="{00000000-0005-0000-0000-000073000000}"/>
    <cellStyle name="Standard_EHB_NEU_Gas_Entwurf_27_Version 26 ohne Werte" xfId="65" xr:uid="{00000000-0005-0000-0000-000074000000}"/>
    <cellStyle name="Standard_ErhebbgnBetrberGasversorgnetze14945xls(1)" xfId="64" xr:uid="{00000000-0005-0000-0000-000075000000}"/>
    <cellStyle name="Überschrift" xfId="66" builtinId="15" customBuiltin="1"/>
    <cellStyle name="Überschrift 1" xfId="67" builtinId="16" customBuiltin="1"/>
    <cellStyle name="Überschrift 2" xfId="68" builtinId="17" customBuiltin="1"/>
    <cellStyle name="Überschrift 3" xfId="69" builtinId="18" customBuiltin="1"/>
    <cellStyle name="Überschrift 4" xfId="70" builtinId="19" customBuiltin="1"/>
    <cellStyle name="Undefiniert" xfId="63" xr:uid="{00000000-0005-0000-0000-00007C000000}"/>
    <cellStyle name="Verknüpfte Zelle" xfId="77" builtinId="24" customBuiltin="1"/>
    <cellStyle name="Warnender Text" xfId="79" builtinId="11" customBuiltin="1"/>
    <cellStyle name="Zelle überprüfen" xfId="78" builtinId="23"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10001252</v>
      </c>
    </row>
    <row r="7" spans="1:3" ht="21" customHeight="1">
      <c r="B7" s="3" t="s">
        <v>25</v>
      </c>
      <c r="C7" s="62"/>
    </row>
    <row r="8" spans="1:3" ht="21" customHeight="1">
      <c r="B8" s="3" t="s">
        <v>82</v>
      </c>
      <c r="C8" s="13"/>
    </row>
    <row r="9" spans="1:3" ht="21" customHeight="1">
      <c r="B9" s="2" t="s">
        <v>83</v>
      </c>
      <c r="C9" s="126"/>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55" zoomScaleNormal="100" workbookViewId="0">
      <selection activeCell="C28" sqref="C2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5" zoomScaleNormal="75" workbookViewId="0">
      <selection activeCell="D21" sqref="D21"/>
    </sheetView>
  </sheetViews>
  <sheetFormatPr baseColWidth="10" defaultColWidth="11.42578125" defaultRowHeight="15.75"/>
  <cols>
    <col min="1" max="1" width="6.28515625" style="45" customWidth="1"/>
    <col min="2" max="2" width="87.7109375" style="108" customWidth="1"/>
    <col min="3" max="12" width="16.5703125" style="45" bestFit="1" customWidth="1"/>
    <col min="13" max="14" width="18.28515625" style="45" bestFit="1" customWidth="1"/>
    <col min="15" max="17" width="17.85546875" style="45" bestFit="1" customWidth="1"/>
    <col min="18" max="18" width="17.28515625" style="45" bestFit="1" customWidth="1"/>
    <col min="19" max="19" width="16.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4">
        <v>24330.240000000002</v>
      </c>
      <c r="D3" s="124">
        <v>25246.079999999998</v>
      </c>
      <c r="E3" s="124">
        <v>27468</v>
      </c>
      <c r="F3" s="124">
        <v>23476.799999999999</v>
      </c>
      <c r="G3" s="124">
        <v>23178.48</v>
      </c>
      <c r="H3" s="124">
        <v>22358.080000000002</v>
      </c>
      <c r="I3" s="124">
        <v>26213.599999999999</v>
      </c>
      <c r="J3" s="124">
        <v>25971.84</v>
      </c>
      <c r="K3" s="124">
        <v>26248.32</v>
      </c>
      <c r="L3" s="124">
        <v>26737.271999999997</v>
      </c>
      <c r="M3" s="124">
        <v>32054.719999999998</v>
      </c>
      <c r="N3" s="124">
        <v>32624.639999999999</v>
      </c>
      <c r="O3" s="26">
        <v>33247.599999999999</v>
      </c>
      <c r="P3" s="26">
        <v>32124.268</v>
      </c>
      <c r="Q3" s="26">
        <v>34836.252299605745</v>
      </c>
      <c r="R3" s="26">
        <v>33617.796292439038</v>
      </c>
      <c r="S3" s="26">
        <v>32853.452799999999</v>
      </c>
    </row>
    <row r="4" spans="1:19" ht="18.75" customHeight="1">
      <c r="A4" s="93">
        <v>2</v>
      </c>
      <c r="B4" s="97" t="s">
        <v>31</v>
      </c>
      <c r="C4" s="26">
        <v>14.08</v>
      </c>
      <c r="D4" s="26">
        <v>14.61</v>
      </c>
      <c r="E4" s="26">
        <v>15.75</v>
      </c>
      <c r="F4" s="26">
        <v>13.4</v>
      </c>
      <c r="G4" s="26">
        <v>13.11</v>
      </c>
      <c r="H4" s="26">
        <v>12.82</v>
      </c>
      <c r="I4" s="26">
        <v>15.1</v>
      </c>
      <c r="J4" s="26">
        <v>15.03</v>
      </c>
      <c r="K4" s="26">
        <v>15.19</v>
      </c>
      <c r="L4" s="26">
        <v>15.260999999999999</v>
      </c>
      <c r="M4" s="26">
        <v>18.38</v>
      </c>
      <c r="N4" s="26">
        <v>18.88</v>
      </c>
      <c r="O4" s="26">
        <v>19.329999999999998</v>
      </c>
      <c r="P4" s="26">
        <v>18.6769</v>
      </c>
      <c r="Q4" s="26">
        <v>19.883705650459898</v>
      </c>
      <c r="R4" s="26">
        <v>19.101020620703999</v>
      </c>
      <c r="S4" s="26">
        <v>18.924800000000001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4226204</v>
      </c>
      <c r="D6" s="27">
        <v>4223633</v>
      </c>
      <c r="E6" s="27">
        <v>3910038</v>
      </c>
      <c r="F6" s="27">
        <v>3909637.22</v>
      </c>
      <c r="G6" s="27">
        <v>3172544.03</v>
      </c>
      <c r="H6" s="27">
        <v>3170181.75</v>
      </c>
      <c r="I6" s="27">
        <v>7754164</v>
      </c>
      <c r="J6" s="27">
        <v>8502850</v>
      </c>
      <c r="K6" s="27">
        <v>8143513.4000000004</v>
      </c>
      <c r="L6" s="27">
        <v>8118902.7800000003</v>
      </c>
      <c r="M6" s="27">
        <v>10017374.640000001</v>
      </c>
      <c r="N6" s="27">
        <v>10950453.279999999</v>
      </c>
      <c r="O6" s="27">
        <v>10144203.560000001</v>
      </c>
      <c r="P6" s="27">
        <v>11343271.93</v>
      </c>
      <c r="Q6" s="27">
        <v>11015175.970000001</v>
      </c>
      <c r="R6" s="27">
        <v>9519318.5600000005</v>
      </c>
      <c r="S6" s="27">
        <v>7741958.7300000004</v>
      </c>
    </row>
    <row r="7" spans="1:19" ht="18.75" customHeight="1">
      <c r="A7" s="96" t="s">
        <v>75</v>
      </c>
      <c r="B7" s="103" t="s">
        <v>159</v>
      </c>
      <c r="C7" s="27">
        <v>101615.81</v>
      </c>
      <c r="D7" s="27">
        <v>95614.469999999987</v>
      </c>
      <c r="E7" s="27">
        <v>146794.34</v>
      </c>
      <c r="F7" s="27">
        <v>198377.71000000002</v>
      </c>
      <c r="G7" s="27">
        <v>192685.21</v>
      </c>
      <c r="H7" s="27">
        <v>234772.81</v>
      </c>
      <c r="I7" s="27">
        <v>2948989.08</v>
      </c>
      <c r="J7" s="27">
        <v>3459474.8199999994</v>
      </c>
      <c r="K7" s="27">
        <v>4464483.24</v>
      </c>
      <c r="L7" s="27">
        <v>5699551.0499999998</v>
      </c>
      <c r="M7" s="27">
        <v>5852193.8799999999</v>
      </c>
      <c r="N7" s="27">
        <v>5650781.3799999999</v>
      </c>
      <c r="O7" s="27">
        <v>5367113.959999999</v>
      </c>
      <c r="P7" s="27">
        <v>5774188.7100000009</v>
      </c>
      <c r="Q7" s="27">
        <v>5966285.7700000005</v>
      </c>
      <c r="R7" s="27">
        <v>4511178.0500000007</v>
      </c>
      <c r="S7" s="27">
        <v>2628723.2400000002</v>
      </c>
    </row>
    <row r="8" spans="1:19" ht="18.75" customHeight="1">
      <c r="A8" s="96" t="s">
        <v>89</v>
      </c>
      <c r="B8" s="103" t="s">
        <v>160</v>
      </c>
      <c r="C8" s="27">
        <v>326980</v>
      </c>
      <c r="D8" s="27">
        <v>313616</v>
      </c>
      <c r="E8" s="27">
        <v>304549</v>
      </c>
      <c r="F8" s="27">
        <v>317058</v>
      </c>
      <c r="G8" s="27">
        <v>321666.71000000002</v>
      </c>
      <c r="H8" s="27">
        <v>306145.86</v>
      </c>
      <c r="I8" s="27">
        <v>520729</v>
      </c>
      <c r="J8" s="27">
        <v>492493.22</v>
      </c>
      <c r="K8" s="27">
        <v>487406.76</v>
      </c>
      <c r="L8" s="27">
        <v>473890.63</v>
      </c>
      <c r="M8" s="27">
        <v>474610.63</v>
      </c>
      <c r="N8" s="27">
        <v>461549.72</v>
      </c>
      <c r="O8" s="27">
        <v>461725.29</v>
      </c>
      <c r="P8" s="27">
        <v>448821</v>
      </c>
      <c r="Q8" s="27">
        <v>441021</v>
      </c>
      <c r="R8" s="27">
        <v>447295.3</v>
      </c>
      <c r="S8" s="27">
        <v>438930.02</v>
      </c>
    </row>
    <row r="9" spans="1:19">
      <c r="A9" s="96" t="s">
        <v>100</v>
      </c>
      <c r="B9" s="103" t="s">
        <v>87</v>
      </c>
      <c r="C9" s="27">
        <f>C6-C7</f>
        <v>4124588.19</v>
      </c>
      <c r="D9" s="27">
        <f t="shared" ref="D9:S9" si="0">D6-D7</f>
        <v>4128018.53</v>
      </c>
      <c r="E9" s="27">
        <f t="shared" si="0"/>
        <v>3763243.66</v>
      </c>
      <c r="F9" s="27">
        <f t="shared" si="0"/>
        <v>3711259.5100000002</v>
      </c>
      <c r="G9" s="27">
        <f t="shared" si="0"/>
        <v>2979858.82</v>
      </c>
      <c r="H9" s="27">
        <f t="shared" si="0"/>
        <v>2935408.94</v>
      </c>
      <c r="I9" s="27">
        <f t="shared" si="0"/>
        <v>4805174.92</v>
      </c>
      <c r="J9" s="27">
        <f t="shared" si="0"/>
        <v>5043375.1800000006</v>
      </c>
      <c r="K9" s="27">
        <f t="shared" si="0"/>
        <v>3679030.16</v>
      </c>
      <c r="L9" s="27">
        <f t="shared" si="0"/>
        <v>2419351.7300000004</v>
      </c>
      <c r="M9" s="27">
        <f t="shared" si="0"/>
        <v>4165180.7600000007</v>
      </c>
      <c r="N9" s="27">
        <f t="shared" si="0"/>
        <v>5299671.8999999994</v>
      </c>
      <c r="O9" s="27">
        <f t="shared" si="0"/>
        <v>4777089.6000000015</v>
      </c>
      <c r="P9" s="27">
        <f t="shared" si="0"/>
        <v>5569083.2199999988</v>
      </c>
      <c r="Q9" s="27">
        <f t="shared" si="0"/>
        <v>5048890.2</v>
      </c>
      <c r="R9" s="27">
        <f t="shared" si="0"/>
        <v>5008140.51</v>
      </c>
      <c r="S9" s="27">
        <f t="shared" si="0"/>
        <v>5113235.49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31861</v>
      </c>
      <c r="D11" s="27">
        <v>25318</v>
      </c>
      <c r="E11" s="27">
        <v>16133</v>
      </c>
      <c r="F11" s="27">
        <v>30527</v>
      </c>
      <c r="G11" s="27">
        <v>33664</v>
      </c>
      <c r="H11" s="27">
        <v>31590</v>
      </c>
      <c r="I11" s="27">
        <v>37747</v>
      </c>
      <c r="J11" s="27">
        <v>62268</v>
      </c>
      <c r="K11" s="27">
        <v>90386</v>
      </c>
      <c r="L11" s="27">
        <v>60222</v>
      </c>
      <c r="M11" s="27">
        <v>30858</v>
      </c>
      <c r="N11" s="27">
        <v>26865</v>
      </c>
      <c r="O11" s="27">
        <v>27909.3</v>
      </c>
      <c r="P11" s="27">
        <v>16556.48</v>
      </c>
      <c r="Q11" s="27">
        <v>42818.14</v>
      </c>
      <c r="R11" s="27">
        <v>37011.47</v>
      </c>
      <c r="S11" s="27">
        <v>36460.15</v>
      </c>
    </row>
    <row r="12" spans="1:19" ht="18.75" customHeight="1">
      <c r="A12" s="94" t="s">
        <v>3</v>
      </c>
      <c r="B12" s="102" t="s">
        <v>5</v>
      </c>
      <c r="C12" s="125"/>
      <c r="D12" s="125"/>
      <c r="E12" s="125"/>
      <c r="F12" s="125"/>
      <c r="G12" s="125"/>
      <c r="H12" s="125"/>
      <c r="I12" s="125"/>
      <c r="J12" s="125"/>
      <c r="K12" s="125"/>
      <c r="L12" s="125"/>
      <c r="M12" s="125"/>
      <c r="N12" s="125"/>
      <c r="O12" s="48"/>
      <c r="P12" s="48"/>
      <c r="Q12" s="48"/>
      <c r="R12" s="48"/>
      <c r="S12" s="48"/>
    </row>
    <row r="13" spans="1:19" ht="18.75" customHeight="1">
      <c r="A13" s="93">
        <v>1</v>
      </c>
      <c r="B13" s="97" t="s">
        <v>37</v>
      </c>
      <c r="C13" s="27">
        <v>40595.129999999888</v>
      </c>
      <c r="D13" s="27">
        <v>54839</v>
      </c>
      <c r="E13" s="27">
        <v>353416.32000000007</v>
      </c>
      <c r="F13" s="27">
        <v>248967.47000000009</v>
      </c>
      <c r="G13" s="27">
        <v>188037.37</v>
      </c>
      <c r="H13" s="27">
        <v>209003.99</v>
      </c>
      <c r="I13" s="27">
        <v>380916.59899332828</v>
      </c>
      <c r="J13" s="27">
        <v>436532.61225938727</v>
      </c>
      <c r="K13" s="27">
        <v>334906.80197177047</v>
      </c>
      <c r="L13" s="27">
        <v>411930.86938535451</v>
      </c>
      <c r="M13" s="27">
        <v>492597.95211377431</v>
      </c>
      <c r="N13" s="27">
        <v>435197.06999999972</v>
      </c>
      <c r="O13" s="27">
        <f>7091217.53-O45-O49-O51-O56-O60-O64</f>
        <v>1840370.6400000001</v>
      </c>
      <c r="P13" s="27">
        <f>7593208.68-P45-P49-P51-P56-P60-P64</f>
        <v>1804967.3999999994</v>
      </c>
      <c r="Q13" s="27">
        <f>7890689.73-Q45-Q49-Q51-Q56-Q60-Q64</f>
        <v>1901542.8300000008</v>
      </c>
      <c r="R13" s="27">
        <f>6567267.17-R45-R49-R51-R56-R60-R64</f>
        <v>2057338.5999999999</v>
      </c>
      <c r="S13" s="27">
        <f>4397912.78-S45-S49-S51-S56-S60-S64</f>
        <v>1777813.3400000005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1440789.275905</v>
      </c>
      <c r="P14" s="27">
        <v>1343611.8002670002</v>
      </c>
      <c r="Q14" s="27">
        <v>1348498</v>
      </c>
      <c r="R14" s="27">
        <v>1499896.38</v>
      </c>
      <c r="S14" s="27">
        <v>1445290.2999999998</v>
      </c>
    </row>
    <row r="15" spans="1:19" ht="18.75" customHeight="1">
      <c r="A15" s="96" t="s">
        <v>89</v>
      </c>
      <c r="B15" s="97" t="s">
        <v>90</v>
      </c>
      <c r="C15" s="27">
        <v>0</v>
      </c>
      <c r="D15" s="27">
        <v>0</v>
      </c>
      <c r="E15" s="27">
        <v>168717.83785873605</v>
      </c>
      <c r="F15" s="27">
        <v>81683.609190535499</v>
      </c>
      <c r="G15" s="27">
        <v>61873.27349321267</v>
      </c>
      <c r="H15" s="27">
        <v>47638.780134088782</v>
      </c>
      <c r="I15" s="27">
        <v>163149.50671789789</v>
      </c>
      <c r="J15" s="27">
        <v>232107.05000000002</v>
      </c>
      <c r="K15" s="27">
        <v>356815.12000000005</v>
      </c>
      <c r="L15" s="27">
        <v>241862.092</v>
      </c>
      <c r="M15" s="27">
        <v>307203.84960000002</v>
      </c>
      <c r="N15" s="27">
        <v>390141.82909999997</v>
      </c>
      <c r="O15" s="27">
        <v>106909.6042693161</v>
      </c>
      <c r="P15" s="27">
        <v>213120.04</v>
      </c>
      <c r="Q15" s="27">
        <v>154270.79</v>
      </c>
      <c r="R15" s="27">
        <v>193423.54</v>
      </c>
      <c r="S15" s="27">
        <v>117640.54727999997</v>
      </c>
    </row>
    <row r="16" spans="1:19" ht="18.75" customHeight="1">
      <c r="A16" s="94" t="s">
        <v>4</v>
      </c>
      <c r="B16" s="102" t="s">
        <v>32</v>
      </c>
      <c r="C16" s="125"/>
      <c r="D16" s="125"/>
      <c r="E16" s="125"/>
      <c r="F16" s="125"/>
      <c r="G16" s="125"/>
      <c r="H16" s="125"/>
      <c r="I16" s="125"/>
      <c r="J16" s="125"/>
      <c r="K16" s="125"/>
      <c r="L16" s="125"/>
      <c r="M16" s="125"/>
      <c r="N16" s="125"/>
      <c r="O16" s="48"/>
      <c r="P16" s="48"/>
      <c r="Q16" s="48"/>
      <c r="R16" s="48"/>
      <c r="S16" s="48"/>
    </row>
    <row r="17" spans="1:19" ht="18.75" customHeight="1">
      <c r="A17" s="93">
        <v>1</v>
      </c>
      <c r="B17" s="97" t="s">
        <v>165</v>
      </c>
      <c r="C17" s="27">
        <v>889374</v>
      </c>
      <c r="D17" s="27">
        <v>840887</v>
      </c>
      <c r="E17" s="27">
        <v>910307</v>
      </c>
      <c r="F17" s="27">
        <v>816557</v>
      </c>
      <c r="G17" s="27">
        <v>798645</v>
      </c>
      <c r="H17" s="27">
        <v>832876</v>
      </c>
      <c r="I17" s="27">
        <v>1009270</v>
      </c>
      <c r="J17" s="27">
        <v>1036850</v>
      </c>
      <c r="K17" s="27">
        <v>1087827</v>
      </c>
      <c r="L17" s="27">
        <v>1161042</v>
      </c>
      <c r="M17" s="27">
        <v>1586544</v>
      </c>
      <c r="N17" s="27">
        <v>1682309</v>
      </c>
      <c r="O17" s="27">
        <v>1613694.43</v>
      </c>
      <c r="P17" s="27">
        <v>1448066.52</v>
      </c>
      <c r="Q17" s="27">
        <v>1377779.71</v>
      </c>
      <c r="R17" s="27">
        <v>1406700.24</v>
      </c>
      <c r="S17" s="27">
        <v>1417821.3</v>
      </c>
    </row>
    <row r="18" spans="1:19" ht="18.75" customHeight="1">
      <c r="A18" s="98">
        <v>2</v>
      </c>
      <c r="B18" s="97" t="s">
        <v>38</v>
      </c>
      <c r="C18" s="27">
        <v>1378722.56</v>
      </c>
      <c r="D18" s="27">
        <v>1381678.7799999998</v>
      </c>
      <c r="E18" s="27">
        <v>1256998.99</v>
      </c>
      <c r="F18" s="27">
        <v>1337543.04</v>
      </c>
      <c r="G18" s="27">
        <v>1376467.3399999999</v>
      </c>
      <c r="H18" s="27">
        <v>1268934.21</v>
      </c>
      <c r="I18" s="27">
        <v>2910986.2969240933</v>
      </c>
      <c r="J18" s="27">
        <v>3780655.506098608</v>
      </c>
      <c r="K18" s="27">
        <v>3673460.7060986082</v>
      </c>
      <c r="L18" s="27">
        <v>3370780.1978763342</v>
      </c>
      <c r="M18" s="27">
        <v>4094872.9550133133</v>
      </c>
      <c r="N18" s="27">
        <v>4255189.7300000004</v>
      </c>
      <c r="O18" s="27">
        <v>226156.68</v>
      </c>
      <c r="P18" s="27">
        <v>240764.04</v>
      </c>
      <c r="Q18" s="27">
        <v>206191.07</v>
      </c>
      <c r="R18" s="27">
        <v>342291.58</v>
      </c>
      <c r="S18" s="27">
        <v>335913.67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520486.24</v>
      </c>
      <c r="D20" s="27">
        <v>531174.06999999995</v>
      </c>
      <c r="E20" s="27">
        <v>482649</v>
      </c>
      <c r="F20" s="27">
        <v>520179.38</v>
      </c>
      <c r="G20" s="27">
        <v>564867.9</v>
      </c>
      <c r="H20" s="27">
        <v>530726.92000000004</v>
      </c>
      <c r="I20" s="27">
        <v>1205709.01</v>
      </c>
      <c r="J20" s="27">
        <v>1440529.22</v>
      </c>
      <c r="K20" s="27">
        <v>1323334.55</v>
      </c>
      <c r="L20" s="27">
        <v>1262811</v>
      </c>
      <c r="M20" s="27">
        <v>1486049.09</v>
      </c>
      <c r="N20" s="27">
        <v>1761390.87</v>
      </c>
      <c r="O20" s="27">
        <v>0</v>
      </c>
      <c r="P20" s="27">
        <v>0</v>
      </c>
      <c r="Q20" s="27">
        <v>0</v>
      </c>
      <c r="R20" s="27">
        <v>0</v>
      </c>
      <c r="S20" s="27">
        <v>0</v>
      </c>
    </row>
    <row r="21" spans="1:19" ht="18.75" customHeight="1">
      <c r="A21" s="93">
        <v>3</v>
      </c>
      <c r="B21" s="97" t="s">
        <v>40</v>
      </c>
      <c r="C21" s="27">
        <v>607176</v>
      </c>
      <c r="D21" s="27">
        <v>573066</v>
      </c>
      <c r="E21" s="27">
        <v>531364</v>
      </c>
      <c r="F21" s="27">
        <v>560611</v>
      </c>
      <c r="G21" s="27">
        <v>592739</v>
      </c>
      <c r="H21" s="27">
        <v>642143</v>
      </c>
      <c r="I21" s="27">
        <v>850809</v>
      </c>
      <c r="J21" s="27">
        <v>883718</v>
      </c>
      <c r="K21" s="27">
        <v>892433</v>
      </c>
      <c r="L21" s="27">
        <v>1127133</v>
      </c>
      <c r="M21" s="27">
        <v>972734</v>
      </c>
      <c r="N21" s="27">
        <v>1036569</v>
      </c>
      <c r="O21" s="27">
        <v>1007879.09</v>
      </c>
      <c r="P21" s="27">
        <v>1051630.18</v>
      </c>
      <c r="Q21" s="27">
        <v>863070.49</v>
      </c>
      <c r="R21" s="27">
        <v>849563.04</v>
      </c>
      <c r="S21" s="27">
        <v>849856.87</v>
      </c>
    </row>
    <row r="22" spans="1:19" ht="18.75" customHeight="1">
      <c r="A22" s="96" t="s">
        <v>99</v>
      </c>
      <c r="B22" s="97" t="s">
        <v>57</v>
      </c>
      <c r="C22" s="27">
        <v>326980</v>
      </c>
      <c r="D22" s="27">
        <v>313616</v>
      </c>
      <c r="E22" s="27">
        <v>304549</v>
      </c>
      <c r="F22" s="27">
        <v>317058</v>
      </c>
      <c r="G22" s="27">
        <v>321667</v>
      </c>
      <c r="H22" s="27">
        <v>306146</v>
      </c>
      <c r="I22" s="27">
        <v>520729</v>
      </c>
      <c r="J22" s="27">
        <v>485893</v>
      </c>
      <c r="K22" s="27">
        <v>475450</v>
      </c>
      <c r="L22" s="27">
        <v>454874</v>
      </c>
      <c r="M22" s="27">
        <v>463307</v>
      </c>
      <c r="N22" s="27">
        <v>455646</v>
      </c>
      <c r="O22" s="27">
        <v>452957.3</v>
      </c>
      <c r="P22" s="27">
        <v>443681.2</v>
      </c>
      <c r="Q22" s="27">
        <v>437088</v>
      </c>
      <c r="R22" s="27">
        <v>450936.14</v>
      </c>
      <c r="S22" s="27">
        <v>437774.64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c r="S23" s="27">
        <v>0</v>
      </c>
    </row>
    <row r="24" spans="1:19" ht="30">
      <c r="A24" s="93">
        <v>4</v>
      </c>
      <c r="B24" s="97" t="s">
        <v>41</v>
      </c>
      <c r="C24" s="27">
        <v>402294</v>
      </c>
      <c r="D24" s="27">
        <v>406724</v>
      </c>
      <c r="E24" s="27">
        <v>397402</v>
      </c>
      <c r="F24" s="27">
        <v>382324</v>
      </c>
      <c r="G24" s="27">
        <v>373466</v>
      </c>
      <c r="H24" s="27">
        <v>369228</v>
      </c>
      <c r="I24" s="27">
        <v>627213</v>
      </c>
      <c r="J24" s="27">
        <v>637684</v>
      </c>
      <c r="K24" s="27">
        <v>648176</v>
      </c>
      <c r="L24" s="27">
        <v>645779</v>
      </c>
      <c r="M24" s="27">
        <v>664403</v>
      </c>
      <c r="N24" s="27">
        <v>692115</v>
      </c>
      <c r="O24" s="27">
        <v>699990.42</v>
      </c>
      <c r="P24" s="27">
        <v>717842.21</v>
      </c>
      <c r="Q24" s="27">
        <v>667224.47</v>
      </c>
      <c r="R24" s="27">
        <v>652445.07999999996</v>
      </c>
      <c r="S24" s="27">
        <v>617538.29</v>
      </c>
    </row>
    <row r="25" spans="1:19" ht="18.75" customHeight="1">
      <c r="A25" s="93">
        <v>5</v>
      </c>
      <c r="B25" s="97" t="s">
        <v>42</v>
      </c>
      <c r="C25" s="27">
        <v>1345.42</v>
      </c>
      <c r="D25" s="27">
        <v>4168.03</v>
      </c>
      <c r="E25" s="27">
        <v>2708.58</v>
      </c>
      <c r="F25" s="27">
        <v>4695.6399999999994</v>
      </c>
      <c r="G25" s="27">
        <v>12984.54</v>
      </c>
      <c r="H25" s="27">
        <v>15538.880000000001</v>
      </c>
      <c r="I25" s="27">
        <v>11963.904687097205</v>
      </c>
      <c r="J25" s="27">
        <v>7523.6373744142702</v>
      </c>
      <c r="K25" s="27">
        <v>7426.7450366266912</v>
      </c>
      <c r="L25" s="27">
        <v>6232.0094107586319</v>
      </c>
      <c r="M25" s="27">
        <v>18263.126389880646</v>
      </c>
      <c r="N25" s="27">
        <v>3627.84</v>
      </c>
      <c r="O25" s="27">
        <v>0</v>
      </c>
      <c r="P25" s="27">
        <v>436302.58</v>
      </c>
      <c r="Q25" s="27">
        <v>10983.82</v>
      </c>
      <c r="R25" s="27">
        <v>10183.73</v>
      </c>
      <c r="S25" s="27">
        <v>1463.49</v>
      </c>
    </row>
    <row r="26" spans="1:19" ht="18.75" customHeight="1">
      <c r="A26" s="93">
        <v>6</v>
      </c>
      <c r="B26" s="97" t="s">
        <v>43</v>
      </c>
      <c r="C26" s="27">
        <v>85479</v>
      </c>
      <c r="D26" s="27">
        <v>71482</v>
      </c>
      <c r="E26" s="27">
        <v>56931</v>
      </c>
      <c r="F26" s="27">
        <v>58591</v>
      </c>
      <c r="G26" s="27">
        <v>44763</v>
      </c>
      <c r="H26" s="27">
        <v>33256</v>
      </c>
      <c r="I26" s="27">
        <v>141462</v>
      </c>
      <c r="J26" s="27">
        <v>193951</v>
      </c>
      <c r="K26" s="27">
        <v>214015</v>
      </c>
      <c r="L26" s="27">
        <v>164537</v>
      </c>
      <c r="M26" s="27">
        <v>141034</v>
      </c>
      <c r="N26" s="27">
        <v>407103</v>
      </c>
      <c r="O26" s="27">
        <v>133173.26</v>
      </c>
      <c r="P26" s="27">
        <v>134062.92000000001</v>
      </c>
      <c r="Q26" s="27">
        <v>117775.61</v>
      </c>
      <c r="R26" s="27">
        <v>134768.82</v>
      </c>
      <c r="S26" s="27">
        <v>85676.95</v>
      </c>
    </row>
    <row r="27" spans="1:19" ht="18.75" customHeight="1">
      <c r="A27" s="93">
        <v>7</v>
      </c>
      <c r="B27" s="97" t="s">
        <v>60</v>
      </c>
      <c r="C27" s="27">
        <v>372676.82</v>
      </c>
      <c r="D27" s="27">
        <v>160519.9</v>
      </c>
      <c r="E27" s="27">
        <v>143395.85999999999</v>
      </c>
      <c r="F27" s="27">
        <v>158919.35999999999</v>
      </c>
      <c r="G27" s="27">
        <v>155886.65</v>
      </c>
      <c r="H27" s="27">
        <v>161536.56</v>
      </c>
      <c r="I27" s="27">
        <v>280850.66778680019</v>
      </c>
      <c r="J27" s="27">
        <v>265944.80712987122</v>
      </c>
      <c r="K27" s="27">
        <v>200345.69263768371</v>
      </c>
      <c r="L27" s="27">
        <v>204294.398257703</v>
      </c>
      <c r="M27" s="27">
        <v>430062.20799529052</v>
      </c>
      <c r="N27" s="27">
        <v>399853.94</v>
      </c>
      <c r="O27" s="27">
        <f>313649.39-O55</f>
        <v>238585.74000000002</v>
      </c>
      <c r="P27" s="27">
        <f>265470.48-P55</f>
        <v>160332.31</v>
      </c>
      <c r="Q27" s="27">
        <f>216143.57-Q55</f>
        <v>110728.85</v>
      </c>
      <c r="R27" s="27">
        <f>169122.5-R55</f>
        <v>74162.179999999993</v>
      </c>
      <c r="S27" s="27">
        <f>118547.18-S55</f>
        <v>72398.59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3380432.78</v>
      </c>
      <c r="D31" s="27">
        <v>3673876.59</v>
      </c>
      <c r="E31" s="27">
        <v>3714038.28</v>
      </c>
      <c r="F31" s="27">
        <v>5829712.2199999997</v>
      </c>
      <c r="G31" s="27">
        <v>6080315.2899999991</v>
      </c>
      <c r="H31" s="27">
        <v>6262248.7300000004</v>
      </c>
      <c r="I31" s="27">
        <v>6321578.3700000001</v>
      </c>
      <c r="J31" s="27">
        <v>5860833.9900000002</v>
      </c>
      <c r="K31" s="27">
        <v>5760313.6200000001</v>
      </c>
      <c r="L31" s="27">
        <v>5396764.2699999996</v>
      </c>
      <c r="M31" s="27">
        <v>5444369.9800000004</v>
      </c>
      <c r="N31" s="27">
        <v>4359763.75</v>
      </c>
      <c r="O31" s="27">
        <v>4430058.0999999996</v>
      </c>
      <c r="P31" s="27">
        <v>6556433.3599999994</v>
      </c>
      <c r="Q31" s="27">
        <v>6506737.2899999991</v>
      </c>
      <c r="R31" s="27">
        <v>6410223.6599999992</v>
      </c>
      <c r="S31" s="27">
        <v>6088071.1699999999</v>
      </c>
    </row>
    <row r="32" spans="1:19" s="50" customFormat="1" ht="18.75" customHeight="1">
      <c r="A32" s="66" t="s">
        <v>75</v>
      </c>
      <c r="B32" s="106" t="s">
        <v>168</v>
      </c>
      <c r="C32" s="27">
        <v>129868.64</v>
      </c>
      <c r="D32" s="27">
        <v>129868.64</v>
      </c>
      <c r="E32" s="27">
        <v>129868.64</v>
      </c>
      <c r="F32" s="27">
        <v>129868.64</v>
      </c>
      <c r="G32" s="27">
        <v>129868.64</v>
      </c>
      <c r="H32" s="27">
        <v>129868.64</v>
      </c>
      <c r="I32" s="27">
        <v>129868.64</v>
      </c>
      <c r="J32" s="27">
        <v>129868.64</v>
      </c>
      <c r="K32" s="27">
        <v>129868.64</v>
      </c>
      <c r="L32" s="27">
        <v>129868.64</v>
      </c>
      <c r="M32" s="27">
        <v>129868.64</v>
      </c>
      <c r="N32" s="27">
        <v>129868.64</v>
      </c>
      <c r="O32" s="27">
        <v>129868.64</v>
      </c>
      <c r="P32" s="27">
        <v>129868.64</v>
      </c>
      <c r="Q32" s="27">
        <v>129868.64</v>
      </c>
      <c r="R32" s="27">
        <v>129868.64</v>
      </c>
      <c r="S32" s="27">
        <v>129868.64</v>
      </c>
    </row>
    <row r="33" spans="1:19" s="50" customFormat="1" ht="18.75" customHeight="1">
      <c r="A33" s="66" t="s">
        <v>89</v>
      </c>
      <c r="B33" s="106" t="s">
        <v>169</v>
      </c>
      <c r="C33" s="27">
        <v>1994083.41</v>
      </c>
      <c r="D33" s="27">
        <v>1994083.41</v>
      </c>
      <c r="E33" s="27">
        <v>1994083.4</v>
      </c>
      <c r="F33" s="27">
        <v>5394644.21</v>
      </c>
      <c r="G33" s="27">
        <v>5601541.4299999997</v>
      </c>
      <c r="H33" s="27">
        <v>5500368.5800000001</v>
      </c>
      <c r="I33" s="27">
        <v>5550041.9500000002</v>
      </c>
      <c r="J33" s="27">
        <v>5461586.4100000001</v>
      </c>
      <c r="K33" s="27">
        <v>5681941.3600000003</v>
      </c>
      <c r="L33" s="27">
        <v>5722584.2300000004</v>
      </c>
      <c r="M33" s="27">
        <v>5512064.7800000003</v>
      </c>
      <c r="N33" s="27">
        <v>5950530.3200000003</v>
      </c>
      <c r="O33" s="27">
        <v>6389269.2400000002</v>
      </c>
      <c r="P33" s="27">
        <v>7239516.4699999997</v>
      </c>
      <c r="Q33" s="27">
        <v>7032542.2999999998</v>
      </c>
      <c r="R33" s="27">
        <v>7275250.96</v>
      </c>
      <c r="S33" s="27">
        <v>6762448.6799999997</v>
      </c>
    </row>
    <row r="34" spans="1:19" s="50" customFormat="1" ht="18.75" customHeight="1">
      <c r="A34" s="66" t="s">
        <v>100</v>
      </c>
      <c r="B34" s="106" t="s">
        <v>170</v>
      </c>
      <c r="C34" s="27">
        <v>980918.47</v>
      </c>
      <c r="D34" s="27">
        <v>1174767.76</v>
      </c>
      <c r="E34" s="27">
        <v>1549924.55</v>
      </c>
      <c r="F34" s="27">
        <v>0</v>
      </c>
      <c r="G34" s="27">
        <v>348905.22</v>
      </c>
      <c r="H34" s="27">
        <v>632011.51</v>
      </c>
      <c r="I34" s="27">
        <v>641667.78</v>
      </c>
      <c r="J34" s="27">
        <v>269378.94</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-455688.6</v>
      </c>
      <c r="N35" s="27">
        <v>-1258632.4099999999</v>
      </c>
      <c r="O35" s="27">
        <v>-2608657.09</v>
      </c>
      <c r="P35" s="27">
        <v>-2897574.63</v>
      </c>
      <c r="Q35" s="27">
        <v>-812951.75</v>
      </c>
      <c r="R35" s="27">
        <v>-655673.65</v>
      </c>
      <c r="S35" s="27">
        <v>-994895.94</v>
      </c>
    </row>
    <row r="36" spans="1:19" s="50" customFormat="1" ht="18.75" customHeight="1">
      <c r="A36" s="66" t="s">
        <v>102</v>
      </c>
      <c r="B36" s="106" t="s">
        <v>172</v>
      </c>
      <c r="C36" s="27">
        <v>275562.26</v>
      </c>
      <c r="D36" s="27">
        <v>375156.78</v>
      </c>
      <c r="E36" s="27">
        <v>40161.69</v>
      </c>
      <c r="F36" s="27">
        <v>305199.37</v>
      </c>
      <c r="G36" s="27">
        <v>0</v>
      </c>
      <c r="H36" s="27">
        <v>0</v>
      </c>
      <c r="I36" s="27">
        <v>0</v>
      </c>
      <c r="J36" s="27">
        <v>0</v>
      </c>
      <c r="K36" s="27">
        <v>-119701.49</v>
      </c>
      <c r="L36" s="27">
        <v>-455688.6</v>
      </c>
      <c r="M36" s="27">
        <v>-806260.41</v>
      </c>
      <c r="N36" s="27">
        <v>-1805713.28</v>
      </c>
      <c r="O36" s="27">
        <v>-288917.53999999998</v>
      </c>
      <c r="P36" s="27">
        <v>2084622.88</v>
      </c>
      <c r="Q36" s="27">
        <v>157278.1</v>
      </c>
      <c r="R36" s="27">
        <v>-339222.29</v>
      </c>
      <c r="S36" s="27">
        <v>190649.79</v>
      </c>
    </row>
    <row r="37" spans="1:19" s="50" customFormat="1" ht="18.75" customHeight="1">
      <c r="A37" s="49">
        <v>2</v>
      </c>
      <c r="B37" s="106" t="s">
        <v>173</v>
      </c>
      <c r="C37" s="27">
        <v>410754.33999999997</v>
      </c>
      <c r="D37" s="27">
        <v>424882.51999999996</v>
      </c>
      <c r="E37" s="27">
        <v>437532.81</v>
      </c>
      <c r="F37" s="27">
        <v>456572.43</v>
      </c>
      <c r="G37" s="27">
        <v>286570.89</v>
      </c>
      <c r="H37" s="27">
        <v>272546.67</v>
      </c>
      <c r="I37" s="27">
        <v>271631.09000000003</v>
      </c>
      <c r="J37" s="27">
        <v>224190.31</v>
      </c>
      <c r="K37" s="27">
        <v>43411.27</v>
      </c>
      <c r="L37" s="27">
        <v>46869.55</v>
      </c>
      <c r="M37" s="27">
        <v>311344.63</v>
      </c>
      <c r="N37" s="27">
        <v>749881.56000000017</v>
      </c>
      <c r="O37" s="27">
        <v>741260.31</v>
      </c>
      <c r="P37" s="27">
        <v>362030.02</v>
      </c>
      <c r="Q37" s="27">
        <v>251200.58</v>
      </c>
      <c r="R37" s="27">
        <v>212920.18</v>
      </c>
      <c r="S37" s="27">
        <v>196390.1</v>
      </c>
    </row>
    <row r="38" spans="1:19" s="50" customFormat="1" ht="18.75" customHeight="1">
      <c r="A38" s="49">
        <v>3</v>
      </c>
      <c r="B38" s="106" t="s">
        <v>174</v>
      </c>
      <c r="C38" s="27">
        <v>2973598.47</v>
      </c>
      <c r="D38" s="27">
        <v>3316132.01</v>
      </c>
      <c r="E38" s="27">
        <v>1605485.92</v>
      </c>
      <c r="F38" s="27">
        <v>1456775.5599999998</v>
      </c>
      <c r="G38" s="27">
        <v>1220204.4100000001</v>
      </c>
      <c r="H38" s="27">
        <v>5230929.01</v>
      </c>
      <c r="I38" s="27">
        <v>5230929.01</v>
      </c>
      <c r="J38" s="27">
        <v>6181784.75</v>
      </c>
      <c r="K38" s="27">
        <v>5755083.6799999997</v>
      </c>
      <c r="L38" s="27">
        <v>5729035.2199999997</v>
      </c>
      <c r="M38" s="27">
        <v>5505639.4899999993</v>
      </c>
      <c r="N38" s="27">
        <v>6351599.29</v>
      </c>
      <c r="O38" s="27">
        <v>5835345.2100000009</v>
      </c>
      <c r="P38" s="27">
        <v>4203514.2799999993</v>
      </c>
      <c r="Q38" s="27">
        <v>3469969.98</v>
      </c>
      <c r="R38" s="27">
        <v>3062223.7699999996</v>
      </c>
      <c r="S38" s="27">
        <v>3444255.71</v>
      </c>
    </row>
    <row r="39" spans="1:19" s="50" customFormat="1" ht="18.75" customHeight="1">
      <c r="A39" s="49">
        <v>4</v>
      </c>
      <c r="B39" s="106" t="s">
        <v>175</v>
      </c>
      <c r="C39" s="27">
        <v>0</v>
      </c>
      <c r="D39" s="27">
        <v>0</v>
      </c>
      <c r="E39" s="27">
        <v>0</v>
      </c>
      <c r="F39" s="27">
        <v>0</v>
      </c>
      <c r="G39" s="27">
        <v>0</v>
      </c>
      <c r="H39" s="27">
        <v>0</v>
      </c>
      <c r="I39" s="27">
        <v>0</v>
      </c>
      <c r="J39" s="27">
        <v>0</v>
      </c>
      <c r="K39" s="27">
        <v>1729.68</v>
      </c>
      <c r="L39" s="27">
        <v>1768.72</v>
      </c>
      <c r="M39" s="27">
        <v>1566.54</v>
      </c>
      <c r="N39" s="27">
        <v>1904.63</v>
      </c>
      <c r="O39" s="27">
        <v>7116.47</v>
      </c>
      <c r="P39" s="27">
        <v>9015.0499999999993</v>
      </c>
      <c r="Q39" s="27">
        <v>1806.74</v>
      </c>
      <c r="R39" s="27">
        <v>1821.25</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845624.28</v>
      </c>
      <c r="D42" s="51">
        <v>1090337.82</v>
      </c>
      <c r="E42" s="51">
        <v>791796.97</v>
      </c>
      <c r="F42" s="51">
        <v>1147876.6499999999</v>
      </c>
      <c r="G42" s="51">
        <v>911738.31</v>
      </c>
      <c r="H42" s="51">
        <v>721914.46</v>
      </c>
      <c r="I42" s="51">
        <v>4158707.71</v>
      </c>
      <c r="J42" s="51">
        <v>4745131.08</v>
      </c>
      <c r="K42" s="51">
        <v>4398473.34</v>
      </c>
      <c r="L42" s="51">
        <v>4304332.75</v>
      </c>
      <c r="M42" s="51">
        <v>4159287.26</v>
      </c>
      <c r="N42" s="51">
        <v>3869006.81</v>
      </c>
      <c r="O42" s="51">
        <v>4051673.22</v>
      </c>
      <c r="P42" s="51">
        <v>3659046.29</v>
      </c>
      <c r="Q42" s="51">
        <v>3241358.48</v>
      </c>
      <c r="R42" s="51">
        <v>2904466.07</v>
      </c>
      <c r="S42" s="51">
        <v>2844940.09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2791.42</v>
      </c>
      <c r="D45" s="51">
        <v>9792.7999999999993</v>
      </c>
      <c r="E45" s="51">
        <v>88416.5</v>
      </c>
      <c r="F45" s="51">
        <v>107072.19</v>
      </c>
      <c r="G45" s="51">
        <v>150615.54999999999</v>
      </c>
      <c r="H45" s="51">
        <v>197591.39</v>
      </c>
      <c r="I45" s="51">
        <v>2923798.28</v>
      </c>
      <c r="J45" s="51">
        <v>3052090.37</v>
      </c>
      <c r="K45" s="51">
        <v>4229898.9400000004</v>
      </c>
      <c r="L45" s="51">
        <v>5488340.71</v>
      </c>
      <c r="M45" s="51">
        <v>5353906</v>
      </c>
      <c r="N45" s="51">
        <v>4957082.0999999996</v>
      </c>
      <c r="O45" s="51">
        <v>4828898.21</v>
      </c>
      <c r="P45" s="51">
        <v>5226397.32</v>
      </c>
      <c r="Q45" s="51">
        <v>5431080.7999999998</v>
      </c>
      <c r="R45" s="51">
        <v>3937099</v>
      </c>
      <c r="S45" s="51">
        <v>1994189.1199999999</v>
      </c>
    </row>
    <row r="46" spans="1:19" ht="39.950000000000003" customHeight="1">
      <c r="A46" s="112" t="s">
        <v>89</v>
      </c>
      <c r="B46" s="111" t="s">
        <v>188</v>
      </c>
      <c r="C46" s="51">
        <v>0</v>
      </c>
      <c r="D46" s="51">
        <v>10363.26</v>
      </c>
      <c r="E46" s="51">
        <v>86551.37</v>
      </c>
      <c r="F46" s="51">
        <v>132429.57</v>
      </c>
      <c r="G46" s="51">
        <v>153961.49</v>
      </c>
      <c r="H46" s="51">
        <v>224575.85</v>
      </c>
      <c r="I46" s="51">
        <v>2861295.79</v>
      </c>
      <c r="J46" s="51">
        <v>3098268.03</v>
      </c>
      <c r="K46" s="51">
        <v>4128553.49</v>
      </c>
      <c r="L46" s="51">
        <v>5417059.0099999998</v>
      </c>
      <c r="M46" s="51">
        <v>5321081.59</v>
      </c>
      <c r="N46" s="51">
        <v>5145189.95</v>
      </c>
      <c r="O46" s="51">
        <v>4956851.1399999997</v>
      </c>
      <c r="P46" s="51">
        <v>5233964.9000000004</v>
      </c>
      <c r="Q46" s="51">
        <v>5443250</v>
      </c>
      <c r="R46" s="51">
        <v>3937098.9600000004</v>
      </c>
      <c r="S46" s="51">
        <v>1994041.5300000003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995.32</v>
      </c>
      <c r="N48" s="51">
        <v>2426.54</v>
      </c>
      <c r="O48" s="51">
        <v>2829.48</v>
      </c>
      <c r="P48" s="51">
        <v>2558.29</v>
      </c>
      <c r="Q48" s="51">
        <v>4278.3999999999996</v>
      </c>
      <c r="R48" s="51">
        <v>4348.3</v>
      </c>
      <c r="S48" s="51">
        <v>3664.55</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995.32</v>
      </c>
      <c r="N49" s="51">
        <v>2426.54</v>
      </c>
      <c r="O49" s="51">
        <v>2829.48</v>
      </c>
      <c r="P49" s="51">
        <v>2558.29</v>
      </c>
      <c r="Q49" s="51">
        <v>4278.3999999999996</v>
      </c>
      <c r="R49" s="51">
        <v>4348.3</v>
      </c>
      <c r="S49" s="51">
        <v>3664.55</v>
      </c>
    </row>
    <row r="50" spans="1:19" ht="39.950000000000003" customHeight="1">
      <c r="A50" s="116" t="s">
        <v>97</v>
      </c>
      <c r="B50" s="115" t="s">
        <v>179</v>
      </c>
      <c r="C50" s="51">
        <v>0</v>
      </c>
      <c r="D50" s="51">
        <v>0</v>
      </c>
      <c r="E50" s="51">
        <v>0</v>
      </c>
      <c r="F50" s="51">
        <v>0</v>
      </c>
      <c r="G50" s="51">
        <v>0</v>
      </c>
      <c r="H50" s="51">
        <v>0</v>
      </c>
      <c r="I50" s="51">
        <v>76741.23</v>
      </c>
      <c r="J50" s="51">
        <v>150472.03</v>
      </c>
      <c r="K50" s="51">
        <v>104601.09</v>
      </c>
      <c r="L50" s="51">
        <v>128954.95999999999</v>
      </c>
      <c r="M50" s="51">
        <v>207158.32</v>
      </c>
      <c r="N50" s="51">
        <v>207992.33</v>
      </c>
      <c r="O50" s="51">
        <v>197949.87</v>
      </c>
      <c r="P50" s="51">
        <v>159284</v>
      </c>
      <c r="Q50" s="51">
        <v>182070</v>
      </c>
      <c r="R50" s="51">
        <v>222836.72000000003</v>
      </c>
      <c r="S50" s="51">
        <v>219822.94</v>
      </c>
    </row>
    <row r="51" spans="1:19" ht="39.950000000000003" customHeight="1">
      <c r="A51" s="116" t="s">
        <v>98</v>
      </c>
      <c r="B51" s="115" t="s">
        <v>178</v>
      </c>
      <c r="C51" s="51">
        <v>0</v>
      </c>
      <c r="D51" s="51">
        <v>0</v>
      </c>
      <c r="E51" s="51">
        <v>0</v>
      </c>
      <c r="F51" s="51">
        <v>0</v>
      </c>
      <c r="G51" s="51">
        <v>0</v>
      </c>
      <c r="H51" s="51">
        <v>0</v>
      </c>
      <c r="I51" s="51">
        <v>79065</v>
      </c>
      <c r="J51" s="51">
        <v>159762</v>
      </c>
      <c r="K51" s="51">
        <v>101512.08</v>
      </c>
      <c r="L51" s="51">
        <v>135219.96</v>
      </c>
      <c r="M51" s="51">
        <v>205868</v>
      </c>
      <c r="N51" s="51">
        <v>166976.04</v>
      </c>
      <c r="O51" s="51">
        <v>199827.1</v>
      </c>
      <c r="P51" s="51">
        <v>165765.22999999998</v>
      </c>
      <c r="Q51" s="51">
        <v>191864.05</v>
      </c>
      <c r="R51" s="51">
        <v>219452.95</v>
      </c>
      <c r="S51" s="51">
        <v>216290.16999999995</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43941.279999999999</v>
      </c>
      <c r="M54" s="51">
        <v>56926.89</v>
      </c>
      <c r="N54" s="51">
        <v>38364.720000000001</v>
      </c>
      <c r="O54" s="51">
        <v>80246.27</v>
      </c>
      <c r="P54" s="51">
        <v>110332.34</v>
      </c>
      <c r="Q54" s="51">
        <v>109612.93</v>
      </c>
      <c r="R54" s="51">
        <v>77477</v>
      </c>
      <c r="S54" s="51">
        <v>46148.306864300001</v>
      </c>
    </row>
    <row r="55" spans="1:19" ht="39.950000000000003" customHeight="1">
      <c r="A55" s="114" t="s">
        <v>103</v>
      </c>
      <c r="B55" s="113" t="s">
        <v>192</v>
      </c>
      <c r="C55" s="51">
        <v>0</v>
      </c>
      <c r="D55" s="51">
        <v>0</v>
      </c>
      <c r="E55" s="51">
        <v>0</v>
      </c>
      <c r="F55" s="51">
        <v>0</v>
      </c>
      <c r="G55" s="51">
        <v>0</v>
      </c>
      <c r="H55" s="51">
        <v>0</v>
      </c>
      <c r="I55" s="51">
        <v>0</v>
      </c>
      <c r="J55" s="51">
        <v>0</v>
      </c>
      <c r="K55" s="51">
        <v>0</v>
      </c>
      <c r="L55" s="51">
        <v>58931.28</v>
      </c>
      <c r="M55" s="51">
        <v>57883.519999999997</v>
      </c>
      <c r="N55" s="51">
        <v>79657.42</v>
      </c>
      <c r="O55" s="51">
        <v>75063.649999999994</v>
      </c>
      <c r="P55" s="51">
        <v>105138.17</v>
      </c>
      <c r="Q55" s="51">
        <v>105414.72</v>
      </c>
      <c r="R55" s="51">
        <v>94960.320000000007</v>
      </c>
      <c r="S55" s="51">
        <v>46148.59</v>
      </c>
    </row>
    <row r="56" spans="1:19" ht="39.950000000000003" customHeight="1">
      <c r="A56" s="114" t="s">
        <v>145</v>
      </c>
      <c r="B56" s="113" t="s">
        <v>180</v>
      </c>
      <c r="C56" s="51">
        <v>101700</v>
      </c>
      <c r="D56" s="51">
        <v>79440</v>
      </c>
      <c r="E56" s="51">
        <v>62522.039999999986</v>
      </c>
      <c r="F56" s="51">
        <v>73665.960000000006</v>
      </c>
      <c r="G56" s="51">
        <v>38972</v>
      </c>
      <c r="H56" s="51">
        <v>10304.040000000001</v>
      </c>
      <c r="I56" s="51">
        <v>39695.519999999997</v>
      </c>
      <c r="J56" s="51">
        <v>62820</v>
      </c>
      <c r="K56" s="51">
        <v>91100.04</v>
      </c>
      <c r="L56" s="51">
        <v>118761.96</v>
      </c>
      <c r="M56" s="51">
        <v>240414.91</v>
      </c>
      <c r="N56" s="51">
        <v>168272.02</v>
      </c>
      <c r="O56" s="51">
        <v>187730.06</v>
      </c>
      <c r="P56" s="51">
        <v>157080</v>
      </c>
      <c r="Q56" s="51">
        <v>125915.9</v>
      </c>
      <c r="R56" s="51">
        <v>134569</v>
      </c>
      <c r="S56" s="51">
        <v>191748.74</v>
      </c>
    </row>
    <row r="57" spans="1:19" ht="39.950000000000003" customHeight="1">
      <c r="A57" s="114" t="s">
        <v>146</v>
      </c>
      <c r="B57" s="113" t="s">
        <v>181</v>
      </c>
      <c r="C57" s="51">
        <v>101615.81</v>
      </c>
      <c r="D57" s="51">
        <v>85251.209999999992</v>
      </c>
      <c r="E57" s="51">
        <v>60242.97</v>
      </c>
      <c r="F57" s="51">
        <v>65948.14</v>
      </c>
      <c r="G57" s="51">
        <v>38723.72</v>
      </c>
      <c r="H57" s="51">
        <v>10196.959999999999</v>
      </c>
      <c r="I57" s="51">
        <v>10952.060000000001</v>
      </c>
      <c r="J57" s="51">
        <v>66035</v>
      </c>
      <c r="K57" s="51">
        <v>85638.84</v>
      </c>
      <c r="L57" s="51">
        <v>113361.22</v>
      </c>
      <c r="M57" s="51">
        <v>242009.86</v>
      </c>
      <c r="N57" s="51">
        <v>225840.43</v>
      </c>
      <c r="O57" s="51">
        <v>182388.39</v>
      </c>
      <c r="P57" s="51">
        <v>152088.29</v>
      </c>
      <c r="Q57" s="51">
        <v>118625</v>
      </c>
      <c r="R57" s="51">
        <v>135431.08000000002</v>
      </c>
      <c r="S57" s="51">
        <v>195990.58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149537.4</v>
      </c>
      <c r="K60" s="51">
        <v>145700.04</v>
      </c>
      <c r="L60" s="51">
        <v>-24710.039999999994</v>
      </c>
      <c r="M60" s="51">
        <v>24021</v>
      </c>
      <c r="N60" s="51">
        <v>-2895.96</v>
      </c>
      <c r="O60" s="51">
        <v>24600.84</v>
      </c>
      <c r="P60" s="51">
        <v>233376</v>
      </c>
      <c r="Q60" s="51">
        <v>231774.39</v>
      </c>
      <c r="R60" s="51">
        <v>209271.48000000007</v>
      </c>
      <c r="S60" s="51">
        <v>212546.9</v>
      </c>
    </row>
    <row r="61" spans="1:19" ht="39.950000000000003" customHeight="1">
      <c r="A61" s="117" t="s">
        <v>152</v>
      </c>
      <c r="B61" s="118" t="s">
        <v>185</v>
      </c>
      <c r="C61" s="51">
        <v>0</v>
      </c>
      <c r="D61" s="51">
        <v>0</v>
      </c>
      <c r="E61" s="51">
        <v>0</v>
      </c>
      <c r="F61" s="51">
        <v>0</v>
      </c>
      <c r="G61" s="51">
        <v>0</v>
      </c>
      <c r="H61" s="51">
        <v>0</v>
      </c>
      <c r="I61" s="51">
        <v>0</v>
      </c>
      <c r="J61" s="51">
        <v>144699.76</v>
      </c>
      <c r="K61" s="51">
        <v>139995.4</v>
      </c>
      <c r="L61" s="51">
        <v>-22471.65</v>
      </c>
      <c r="M61" s="51">
        <v>24060.59</v>
      </c>
      <c r="N61" s="51">
        <v>-11540.33</v>
      </c>
      <c r="O61" s="51">
        <v>23290.22</v>
      </c>
      <c r="P61" s="51">
        <v>225959.29</v>
      </c>
      <c r="Q61" s="51">
        <v>218359.19</v>
      </c>
      <c r="R61" s="51">
        <v>210608.95</v>
      </c>
      <c r="S61" s="51">
        <v>217248.59999999998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5850</v>
      </c>
      <c r="L64" s="51">
        <v>3822</v>
      </c>
      <c r="M64" s="51">
        <v>0</v>
      </c>
      <c r="N64" s="51">
        <v>3732</v>
      </c>
      <c r="O64" s="51">
        <v>6961.2</v>
      </c>
      <c r="P64" s="51">
        <v>3064.44</v>
      </c>
      <c r="Q64" s="51">
        <v>4233.3599999999997</v>
      </c>
      <c r="R64" s="51">
        <v>5187.84</v>
      </c>
      <c r="S64" s="51">
        <v>1659.9599999999998</v>
      </c>
    </row>
    <row r="65" spans="1:19" ht="39.950000000000003" customHeight="1">
      <c r="A65" s="119" t="s">
        <v>156</v>
      </c>
      <c r="B65" s="120" t="s">
        <v>184</v>
      </c>
      <c r="C65" s="51">
        <v>0</v>
      </c>
      <c r="D65" s="51">
        <v>0</v>
      </c>
      <c r="E65" s="51">
        <v>0</v>
      </c>
      <c r="F65" s="51">
        <v>0</v>
      </c>
      <c r="G65" s="51">
        <v>0</v>
      </c>
      <c r="H65" s="51">
        <v>0</v>
      </c>
      <c r="I65" s="51">
        <v>0</v>
      </c>
      <c r="J65" s="51">
        <v>0</v>
      </c>
      <c r="K65" s="51">
        <v>5694.42</v>
      </c>
      <c r="L65" s="51">
        <v>3716.2300000000005</v>
      </c>
      <c r="M65" s="51">
        <v>0</v>
      </c>
      <c r="N65" s="51">
        <v>3641.58</v>
      </c>
      <c r="O65" s="51">
        <v>6634.34</v>
      </c>
      <c r="P65" s="51">
        <v>2892.23</v>
      </c>
      <c r="Q65" s="51">
        <v>3981.58</v>
      </c>
      <c r="R65" s="51">
        <v>5202.34</v>
      </c>
      <c r="S65" s="51">
        <v>1619.5900000000001</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topLeftCell="C1" zoomScale="85" zoomScaleNormal="85" workbookViewId="0">
      <pane ySplit="2" topLeftCell="A2943" activePane="bottomLeft" state="frozen"/>
      <selection activeCell="A3293" sqref="A3293"/>
      <selection pane="bottomLeft" activeCell="R3699" sqref="R369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121">
        <v>1800</v>
      </c>
      <c r="G16" s="121">
        <v>1800</v>
      </c>
      <c r="H16" s="121">
        <v>1800</v>
      </c>
      <c r="I16" s="121">
        <v>1800</v>
      </c>
      <c r="J16" s="121">
        <v>1800</v>
      </c>
      <c r="K16" s="121">
        <v>1800</v>
      </c>
      <c r="L16" s="121">
        <v>1800</v>
      </c>
      <c r="M16" s="121">
        <v>1800</v>
      </c>
      <c r="N16" s="121">
        <v>1800</v>
      </c>
      <c r="O16" s="121">
        <v>1800</v>
      </c>
      <c r="P16" s="121">
        <v>1800</v>
      </c>
      <c r="Q16" s="121">
        <v>1800</v>
      </c>
      <c r="R16" s="121">
        <v>1800</v>
      </c>
      <c r="S16" s="121">
        <v>1800</v>
      </c>
    </row>
    <row r="17" spans="2:19">
      <c r="B17" s="6">
        <v>2008</v>
      </c>
      <c r="C17" s="36"/>
      <c r="D17" s="36"/>
      <c r="E17" s="121">
        <v>560</v>
      </c>
      <c r="F17" s="121">
        <v>560</v>
      </c>
      <c r="G17" s="121">
        <v>560</v>
      </c>
      <c r="H17" s="121">
        <v>560</v>
      </c>
      <c r="I17" s="121">
        <v>560</v>
      </c>
      <c r="J17" s="121">
        <v>560</v>
      </c>
      <c r="K17" s="121">
        <v>560</v>
      </c>
      <c r="L17" s="121">
        <v>560</v>
      </c>
      <c r="M17" s="121">
        <v>560</v>
      </c>
      <c r="N17" s="121">
        <v>560</v>
      </c>
      <c r="O17" s="121">
        <v>560</v>
      </c>
      <c r="P17" s="121">
        <v>560</v>
      </c>
      <c r="Q17" s="121">
        <v>560</v>
      </c>
      <c r="R17" s="121">
        <v>560</v>
      </c>
      <c r="S17" s="121">
        <v>560</v>
      </c>
    </row>
    <row r="18" spans="2:19">
      <c r="B18" s="6">
        <v>2007</v>
      </c>
      <c r="C18" s="36"/>
      <c r="D18" s="121">
        <v>441.95</v>
      </c>
      <c r="E18" s="121">
        <v>441.95</v>
      </c>
      <c r="F18" s="121">
        <v>441.95</v>
      </c>
      <c r="G18" s="121">
        <v>441.95</v>
      </c>
      <c r="H18" s="121">
        <v>441.95</v>
      </c>
      <c r="I18" s="121">
        <v>441.95</v>
      </c>
      <c r="J18" s="121">
        <v>441.95</v>
      </c>
      <c r="K18" s="121">
        <v>441.95</v>
      </c>
      <c r="L18" s="121">
        <v>441.95</v>
      </c>
      <c r="M18" s="121">
        <v>441.95</v>
      </c>
      <c r="N18" s="121">
        <v>441.95</v>
      </c>
      <c r="O18" s="121">
        <v>441.95</v>
      </c>
      <c r="P18" s="121">
        <v>441.95</v>
      </c>
      <c r="Q18" s="121">
        <v>441.95</v>
      </c>
      <c r="R18" s="121">
        <v>441.95</v>
      </c>
      <c r="S18" s="121">
        <v>441.95</v>
      </c>
    </row>
    <row r="19" spans="2:19">
      <c r="B19" s="6">
        <v>2006</v>
      </c>
      <c r="C19" s="37"/>
      <c r="D19" s="37"/>
      <c r="E19" s="37"/>
      <c r="F19" s="37"/>
      <c r="G19" s="37"/>
      <c r="H19" s="37"/>
      <c r="I19" s="37"/>
      <c r="J19" s="37"/>
      <c r="K19" s="37"/>
      <c r="L19" s="37"/>
      <c r="M19" s="37"/>
      <c r="N19" s="37"/>
      <c r="O19" s="37"/>
      <c r="P19" s="37"/>
      <c r="Q19" s="37"/>
      <c r="R19" s="37"/>
      <c r="S19" s="37"/>
    </row>
    <row r="20" spans="2:19">
      <c r="B20" s="6">
        <v>2005</v>
      </c>
      <c r="C20" s="121">
        <v>4709</v>
      </c>
      <c r="D20" s="121">
        <v>4709</v>
      </c>
      <c r="E20" s="121">
        <v>4709</v>
      </c>
      <c r="F20" s="121">
        <v>4709</v>
      </c>
      <c r="G20" s="121">
        <v>4709</v>
      </c>
      <c r="H20" s="121">
        <v>4709</v>
      </c>
      <c r="I20" s="121">
        <v>4709</v>
      </c>
      <c r="J20" s="121">
        <v>4709</v>
      </c>
      <c r="K20" s="121">
        <v>4709</v>
      </c>
      <c r="L20" s="121">
        <v>4709</v>
      </c>
      <c r="M20" s="121">
        <v>4709</v>
      </c>
      <c r="N20" s="121">
        <v>4709</v>
      </c>
      <c r="O20" s="121">
        <v>4709</v>
      </c>
      <c r="P20" s="121">
        <v>4709</v>
      </c>
      <c r="Q20" s="121">
        <v>4709</v>
      </c>
      <c r="R20" s="121">
        <v>4709</v>
      </c>
      <c r="S20" s="121">
        <v>4709</v>
      </c>
    </row>
    <row r="21" spans="2:19">
      <c r="B21" s="6">
        <v>2004</v>
      </c>
      <c r="C21" s="37"/>
      <c r="D21" s="37"/>
      <c r="E21" s="37"/>
      <c r="F21" s="37"/>
      <c r="G21" s="37"/>
      <c r="H21" s="37"/>
      <c r="I21" s="37"/>
      <c r="J21" s="37"/>
      <c r="K21" s="37"/>
      <c r="L21" s="37"/>
      <c r="M21" s="37"/>
      <c r="N21" s="37"/>
      <c r="O21" s="37"/>
      <c r="P21" s="37"/>
      <c r="Q21" s="37"/>
      <c r="R21" s="37"/>
      <c r="S21" s="37"/>
    </row>
    <row r="22" spans="2:19">
      <c r="B22" s="6">
        <v>2003</v>
      </c>
      <c r="C22" s="121">
        <v>640</v>
      </c>
      <c r="D22" s="121">
        <v>640</v>
      </c>
      <c r="E22" s="121">
        <v>640</v>
      </c>
      <c r="F22" s="121">
        <v>640</v>
      </c>
      <c r="G22" s="121">
        <v>640</v>
      </c>
      <c r="H22" s="121">
        <v>640</v>
      </c>
      <c r="I22" s="121">
        <v>640</v>
      </c>
      <c r="J22" s="121">
        <v>640</v>
      </c>
      <c r="K22" s="121">
        <v>640</v>
      </c>
      <c r="L22" s="121">
        <v>640</v>
      </c>
      <c r="M22" s="121">
        <v>640</v>
      </c>
      <c r="N22" s="121">
        <v>640</v>
      </c>
      <c r="O22" s="121">
        <v>640</v>
      </c>
      <c r="P22" s="121">
        <v>640</v>
      </c>
      <c r="Q22" s="121">
        <v>640</v>
      </c>
      <c r="R22" s="121">
        <v>640</v>
      </c>
      <c r="S22" s="121">
        <v>640</v>
      </c>
    </row>
    <row r="23" spans="2:19">
      <c r="B23" s="6">
        <v>2002</v>
      </c>
      <c r="C23" s="37"/>
      <c r="D23" s="37"/>
      <c r="E23" s="37"/>
      <c r="F23" s="37"/>
      <c r="G23" s="37"/>
      <c r="H23" s="37"/>
      <c r="I23" s="37"/>
      <c r="J23" s="37"/>
      <c r="K23" s="121">
        <v>2629.91</v>
      </c>
      <c r="L23" s="121">
        <v>2629.91</v>
      </c>
      <c r="M23" s="121">
        <v>2629.91</v>
      </c>
      <c r="N23" s="121">
        <v>2629.91</v>
      </c>
      <c r="O23" s="121">
        <v>2629.91</v>
      </c>
      <c r="P23" s="121">
        <v>2629.91</v>
      </c>
      <c r="Q23" s="121">
        <v>2629.91</v>
      </c>
      <c r="R23" s="121">
        <v>2629.91</v>
      </c>
      <c r="S23" s="121">
        <v>2629.91</v>
      </c>
    </row>
    <row r="24" spans="2:19">
      <c r="B24" s="6">
        <v>2001</v>
      </c>
      <c r="C24" s="37"/>
      <c r="D24" s="37"/>
      <c r="E24" s="37"/>
      <c r="F24" s="37"/>
      <c r="G24" s="37"/>
      <c r="H24" s="37"/>
      <c r="I24" s="37"/>
      <c r="J24" s="37"/>
      <c r="K24" s="37"/>
      <c r="L24" s="37"/>
      <c r="M24" s="37"/>
      <c r="N24" s="37"/>
      <c r="O24" s="37"/>
      <c r="P24" s="37"/>
      <c r="Q24" s="37"/>
      <c r="R24" s="37"/>
      <c r="S24" s="37"/>
    </row>
    <row r="25" spans="2:19">
      <c r="B25" s="6">
        <v>2000</v>
      </c>
      <c r="C25" s="121">
        <v>2793.7</v>
      </c>
      <c r="D25" s="121">
        <v>2793.7</v>
      </c>
      <c r="E25" s="121">
        <v>2793.7</v>
      </c>
      <c r="F25" s="121">
        <v>2793.7</v>
      </c>
      <c r="G25" s="121">
        <v>2793.7</v>
      </c>
      <c r="H25" s="121">
        <v>2793.7</v>
      </c>
      <c r="I25" s="121">
        <v>2793.7</v>
      </c>
      <c r="J25" s="121">
        <v>2793.7</v>
      </c>
      <c r="K25" s="121">
        <v>2793.7</v>
      </c>
      <c r="L25" s="121">
        <v>2793.7</v>
      </c>
      <c r="M25" s="121">
        <v>2793.7</v>
      </c>
      <c r="N25" s="121">
        <v>2793.7</v>
      </c>
      <c r="O25" s="121">
        <v>2793.7</v>
      </c>
      <c r="P25" s="121">
        <v>2793.7</v>
      </c>
      <c r="Q25" s="121">
        <v>2793.7</v>
      </c>
      <c r="R25" s="121">
        <v>2793.7</v>
      </c>
      <c r="S25" s="121">
        <v>2793.7</v>
      </c>
    </row>
    <row r="26" spans="2:19">
      <c r="B26" s="6">
        <v>1999</v>
      </c>
      <c r="C26" s="121">
        <v>1355.4</v>
      </c>
      <c r="D26" s="121">
        <v>1355.4</v>
      </c>
      <c r="E26" s="121">
        <v>1355.4</v>
      </c>
      <c r="F26" s="121">
        <v>1355.4</v>
      </c>
      <c r="G26" s="121">
        <v>1355.4</v>
      </c>
      <c r="H26" s="121">
        <v>1355.4</v>
      </c>
      <c r="I26" s="121">
        <v>1355.4</v>
      </c>
      <c r="J26" s="121">
        <v>1355.4</v>
      </c>
      <c r="K26" s="121">
        <v>1355.4</v>
      </c>
      <c r="L26" s="121">
        <v>1355.4</v>
      </c>
      <c r="M26" s="121">
        <v>1355.4</v>
      </c>
      <c r="N26" s="121">
        <v>1355.4</v>
      </c>
      <c r="O26" s="121">
        <v>1355.4</v>
      </c>
      <c r="P26" s="121">
        <v>1355.4</v>
      </c>
      <c r="Q26" s="121">
        <v>1355.4</v>
      </c>
      <c r="R26" s="121">
        <v>1355.4</v>
      </c>
      <c r="S26" s="121">
        <v>1355.4</v>
      </c>
    </row>
    <row r="27" spans="2:19">
      <c r="B27" s="6">
        <v>1998</v>
      </c>
      <c r="C27" s="121">
        <v>8934.92</v>
      </c>
      <c r="D27" s="121">
        <v>8934.92</v>
      </c>
      <c r="E27" s="121">
        <v>8934.92</v>
      </c>
      <c r="F27" s="121">
        <v>8934.92</v>
      </c>
      <c r="G27" s="121">
        <v>8934.92</v>
      </c>
      <c r="H27" s="121">
        <v>8934.92</v>
      </c>
      <c r="I27" s="121">
        <v>8934.92</v>
      </c>
      <c r="J27" s="121">
        <v>8934.92</v>
      </c>
      <c r="K27" s="121">
        <v>8945.15</v>
      </c>
      <c r="L27" s="121">
        <v>8945.15</v>
      </c>
      <c r="M27" s="121">
        <v>8945.15</v>
      </c>
      <c r="N27" s="121">
        <v>8945.15</v>
      </c>
      <c r="O27" s="121">
        <v>8945.15</v>
      </c>
      <c r="P27" s="121">
        <v>8945.15</v>
      </c>
      <c r="Q27" s="121">
        <v>8945.15</v>
      </c>
      <c r="R27" s="121">
        <v>8945.15</v>
      </c>
      <c r="S27" s="121">
        <v>8945.15</v>
      </c>
    </row>
    <row r="28" spans="2:19">
      <c r="B28" s="6">
        <v>1997</v>
      </c>
      <c r="C28" s="37"/>
      <c r="D28" s="37"/>
      <c r="E28" s="37"/>
      <c r="F28" s="37"/>
      <c r="G28" s="37"/>
      <c r="H28" s="37"/>
      <c r="I28" s="37"/>
      <c r="J28" s="37"/>
      <c r="K28" s="121">
        <v>2733.88</v>
      </c>
      <c r="L28" s="121">
        <v>2733.88</v>
      </c>
      <c r="M28" s="121">
        <v>2733.88</v>
      </c>
      <c r="N28" s="121">
        <v>2733.88</v>
      </c>
      <c r="O28" s="121">
        <v>2733.88</v>
      </c>
      <c r="P28" s="121">
        <v>2733.88</v>
      </c>
      <c r="Q28" s="121">
        <v>2733.88</v>
      </c>
      <c r="R28" s="121">
        <v>2733.88</v>
      </c>
      <c r="S28" s="121">
        <v>2733.88</v>
      </c>
    </row>
    <row r="29" spans="2:19">
      <c r="B29" s="6">
        <v>1996</v>
      </c>
      <c r="C29" s="37"/>
      <c r="D29" s="37"/>
      <c r="E29" s="37"/>
      <c r="F29" s="37"/>
      <c r="G29" s="37"/>
      <c r="H29" s="37"/>
      <c r="I29" s="37"/>
      <c r="J29" s="37"/>
      <c r="K29" s="121">
        <v>1264.42</v>
      </c>
      <c r="L29" s="121">
        <v>1264.42</v>
      </c>
      <c r="M29" s="121">
        <v>1264.42</v>
      </c>
      <c r="N29" s="121">
        <v>1264.42</v>
      </c>
      <c r="O29" s="121">
        <v>1264.42</v>
      </c>
      <c r="P29" s="121">
        <v>1264.42</v>
      </c>
      <c r="Q29" s="121">
        <v>1264.42</v>
      </c>
      <c r="R29" s="121">
        <v>1264.42</v>
      </c>
      <c r="S29" s="121">
        <v>1264.42</v>
      </c>
    </row>
    <row r="30" spans="2:19">
      <c r="B30" s="6">
        <v>1995</v>
      </c>
      <c r="C30" s="121">
        <v>10428.23</v>
      </c>
      <c r="D30" s="121">
        <v>10428.23</v>
      </c>
      <c r="E30" s="121">
        <v>10428.23</v>
      </c>
      <c r="F30" s="121">
        <v>10428.23</v>
      </c>
      <c r="G30" s="121">
        <v>10428.23</v>
      </c>
      <c r="H30" s="121">
        <v>10428.23</v>
      </c>
      <c r="I30" s="121">
        <v>10428.23</v>
      </c>
      <c r="J30" s="121">
        <v>10428.23</v>
      </c>
      <c r="K30" s="121">
        <v>14591.17</v>
      </c>
      <c r="L30" s="121">
        <v>14591.17</v>
      </c>
      <c r="M30" s="121">
        <v>14591.17</v>
      </c>
      <c r="N30" s="121">
        <v>14591.17</v>
      </c>
      <c r="O30" s="121">
        <v>14591.17</v>
      </c>
      <c r="P30" s="121">
        <v>14591.17</v>
      </c>
      <c r="Q30" s="121">
        <v>14591.17</v>
      </c>
      <c r="R30" s="121">
        <v>14591.17</v>
      </c>
      <c r="S30" s="121">
        <v>14591.17</v>
      </c>
    </row>
    <row r="31" spans="2:19">
      <c r="B31" s="6">
        <v>1994</v>
      </c>
      <c r="C31" s="37"/>
      <c r="D31" s="37"/>
      <c r="E31" s="37"/>
      <c r="F31" s="37"/>
      <c r="G31" s="37"/>
      <c r="H31" s="37"/>
      <c r="I31" s="37"/>
      <c r="J31" s="37"/>
      <c r="K31" s="121">
        <v>2264.2399999999998</v>
      </c>
      <c r="L31" s="121">
        <v>2264.2399999999998</v>
      </c>
      <c r="M31" s="121">
        <v>2264.2399999999998</v>
      </c>
      <c r="N31" s="121">
        <v>2264.2399999999998</v>
      </c>
      <c r="O31" s="121">
        <v>2264.2399999999998</v>
      </c>
      <c r="P31" s="121">
        <v>2264.2399999999998</v>
      </c>
      <c r="Q31" s="121">
        <v>2264.2399999999998</v>
      </c>
      <c r="R31" s="121">
        <v>2264.2399999999998</v>
      </c>
      <c r="S31" s="121">
        <v>2264.2399999999998</v>
      </c>
    </row>
    <row r="32" spans="2:19">
      <c r="B32" s="6">
        <v>1993</v>
      </c>
      <c r="C32" s="37"/>
      <c r="D32" s="37"/>
      <c r="E32" s="37"/>
      <c r="F32" s="37"/>
      <c r="G32" s="37"/>
      <c r="H32" s="37"/>
      <c r="I32" s="37"/>
      <c r="J32" s="37"/>
      <c r="K32" s="121">
        <v>124.24</v>
      </c>
      <c r="L32" s="121">
        <v>124.24</v>
      </c>
      <c r="M32" s="121">
        <v>124.24</v>
      </c>
      <c r="N32" s="121">
        <v>124.24</v>
      </c>
      <c r="O32" s="121">
        <v>124.24</v>
      </c>
      <c r="P32" s="121">
        <v>124.24</v>
      </c>
      <c r="Q32" s="121">
        <v>124.24</v>
      </c>
      <c r="R32" s="121">
        <v>124.24</v>
      </c>
      <c r="S32" s="121">
        <v>124.24</v>
      </c>
    </row>
    <row r="33" spans="2:19">
      <c r="B33" s="6">
        <v>1992</v>
      </c>
      <c r="C33" s="37"/>
      <c r="D33" s="37"/>
      <c r="E33" s="37"/>
      <c r="F33" s="37"/>
      <c r="G33" s="37"/>
      <c r="H33" s="37"/>
      <c r="I33" s="37"/>
      <c r="J33" s="37"/>
      <c r="K33" s="37"/>
      <c r="L33" s="37"/>
      <c r="M33" s="37"/>
      <c r="N33" s="37"/>
      <c r="O33" s="37"/>
      <c r="P33" s="37"/>
      <c r="Q33" s="37"/>
      <c r="R33" s="37"/>
      <c r="S33" s="37"/>
    </row>
    <row r="34" spans="2:19">
      <c r="B34" s="6">
        <v>1991</v>
      </c>
      <c r="C34" s="121">
        <v>147394.25</v>
      </c>
      <c r="D34" s="121">
        <v>147394.25</v>
      </c>
      <c r="E34" s="121">
        <v>147394.25</v>
      </c>
      <c r="F34" s="121">
        <v>147394.25</v>
      </c>
      <c r="G34" s="121">
        <v>147394.25</v>
      </c>
      <c r="H34" s="121">
        <v>147394.25</v>
      </c>
      <c r="I34" s="121">
        <v>147394.25</v>
      </c>
      <c r="J34" s="121">
        <v>147394.25</v>
      </c>
      <c r="K34" s="121">
        <v>147394.25</v>
      </c>
      <c r="L34" s="121">
        <v>147394.25</v>
      </c>
      <c r="M34" s="121">
        <v>147394.25</v>
      </c>
      <c r="N34" s="121">
        <v>147394.25</v>
      </c>
      <c r="O34" s="121">
        <v>147394.25</v>
      </c>
      <c r="P34" s="121">
        <v>147394.25</v>
      </c>
      <c r="Q34" s="121">
        <v>147394.25</v>
      </c>
      <c r="R34" s="121">
        <v>147394.25</v>
      </c>
      <c r="S34" s="121">
        <v>147394.25</v>
      </c>
    </row>
    <row r="35" spans="2:19">
      <c r="B35" s="6">
        <v>1990</v>
      </c>
      <c r="C35" s="37"/>
      <c r="D35" s="37"/>
      <c r="E35" s="37"/>
      <c r="F35" s="37"/>
      <c r="G35" s="37"/>
      <c r="H35" s="37"/>
      <c r="I35" s="37"/>
      <c r="J35" s="37"/>
      <c r="K35" s="121">
        <v>143.16</v>
      </c>
      <c r="L35" s="121">
        <v>143.16</v>
      </c>
      <c r="M35" s="121">
        <v>143.16</v>
      </c>
      <c r="N35" s="121">
        <v>143.16</v>
      </c>
      <c r="O35" s="121">
        <v>143.16</v>
      </c>
      <c r="P35" s="121">
        <v>143.16</v>
      </c>
      <c r="Q35" s="121">
        <v>143.16</v>
      </c>
      <c r="R35" s="121">
        <v>143.16</v>
      </c>
      <c r="S35" s="121">
        <v>143.16</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122">
        <v>176255.5</v>
      </c>
      <c r="D96" s="122">
        <v>176697.45</v>
      </c>
      <c r="E96" s="122">
        <v>177257.45</v>
      </c>
      <c r="F96" s="122">
        <v>179057.45</v>
      </c>
      <c r="G96" s="122">
        <v>179057.45</v>
      </c>
      <c r="H96" s="122">
        <v>179057.45</v>
      </c>
      <c r="I96" s="122">
        <v>179057.45</v>
      </c>
      <c r="J96" s="122">
        <v>179057.45</v>
      </c>
      <c r="K96" s="122">
        <v>192390.47</v>
      </c>
      <c r="L96" s="122">
        <v>192390.47</v>
      </c>
      <c r="M96" s="122">
        <v>192390.47</v>
      </c>
      <c r="N96" s="123">
        <v>192390.47</v>
      </c>
      <c r="O96" s="123">
        <v>192390.47</v>
      </c>
      <c r="P96" s="123">
        <v>192390.47</v>
      </c>
      <c r="Q96" s="123">
        <v>192390.47</v>
      </c>
      <c r="R96" s="123">
        <v>192390.47</v>
      </c>
      <c r="S96" s="123">
        <v>192390.47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4226.62</v>
      </c>
    </row>
    <row r="99" spans="1:19">
      <c r="A99" s="38"/>
      <c r="B99" s="6">
        <v>2021</v>
      </c>
      <c r="C99" s="36"/>
      <c r="D99" s="36"/>
      <c r="E99" s="36"/>
      <c r="F99" s="36"/>
      <c r="G99" s="36"/>
      <c r="H99" s="36"/>
      <c r="I99" s="36"/>
      <c r="J99" s="36"/>
      <c r="K99" s="36"/>
      <c r="L99" s="36"/>
      <c r="M99" s="36"/>
      <c r="N99" s="36"/>
      <c r="O99" s="36"/>
      <c r="P99" s="36"/>
      <c r="Q99" s="36"/>
      <c r="R99" s="121">
        <v>7673.57</v>
      </c>
      <c r="S99" s="121">
        <v>7673.57</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121">
        <v>144.22999999999999</v>
      </c>
      <c r="M105" s="121">
        <v>144.22999999999999</v>
      </c>
      <c r="N105" s="121">
        <v>144.22999999999999</v>
      </c>
      <c r="O105" s="121">
        <v>144.22999999999999</v>
      </c>
      <c r="P105" s="121">
        <v>144.22999999999999</v>
      </c>
      <c r="Q105" s="121">
        <v>144.22999999999999</v>
      </c>
      <c r="R105" s="121">
        <v>144.22999999999999</v>
      </c>
      <c r="S105" s="121">
        <v>144.22999999999999</v>
      </c>
    </row>
    <row r="106" spans="1:19">
      <c r="B106" s="6">
        <v>2014</v>
      </c>
      <c r="C106" s="36"/>
      <c r="D106" s="36"/>
      <c r="E106" s="36"/>
      <c r="F106" s="36"/>
      <c r="G106" s="36"/>
      <c r="H106" s="36"/>
      <c r="I106" s="36"/>
      <c r="J106" s="36"/>
      <c r="K106" s="121">
        <v>20792.3</v>
      </c>
      <c r="L106" s="121">
        <v>20792.3</v>
      </c>
      <c r="M106" s="121">
        <v>20792.3</v>
      </c>
      <c r="N106" s="121">
        <v>20792.3</v>
      </c>
      <c r="O106" s="121">
        <v>20792.3</v>
      </c>
      <c r="P106" s="121">
        <v>20792.3</v>
      </c>
      <c r="Q106" s="121">
        <v>20792.3</v>
      </c>
      <c r="R106" s="121">
        <v>20792.3</v>
      </c>
      <c r="S106" s="121">
        <v>20792.3</v>
      </c>
    </row>
    <row r="107" spans="1:19">
      <c r="B107" s="6">
        <v>2013</v>
      </c>
      <c r="C107" s="36"/>
      <c r="D107" s="36"/>
      <c r="E107" s="36"/>
      <c r="F107" s="36"/>
      <c r="G107" s="36"/>
      <c r="H107" s="36"/>
      <c r="I107" s="36"/>
      <c r="J107" s="121">
        <v>443791.03</v>
      </c>
      <c r="K107" s="121">
        <v>443791.03</v>
      </c>
      <c r="L107" s="121">
        <v>443791.03</v>
      </c>
      <c r="M107" s="121">
        <v>443791.03</v>
      </c>
      <c r="N107" s="121">
        <v>443791.03</v>
      </c>
      <c r="O107" s="37"/>
      <c r="P107" s="37"/>
      <c r="Q107" s="37"/>
      <c r="R107" s="37"/>
      <c r="S107" s="37"/>
    </row>
    <row r="108" spans="1:19">
      <c r="B108" s="6">
        <v>2012</v>
      </c>
      <c r="C108" s="36"/>
      <c r="D108" s="36"/>
      <c r="E108" s="36"/>
      <c r="F108" s="36"/>
      <c r="G108" s="36"/>
      <c r="H108" s="36"/>
      <c r="I108" s="121">
        <v>17987.68</v>
      </c>
      <c r="J108" s="121">
        <v>17987.68</v>
      </c>
      <c r="K108" s="121">
        <v>17987.68</v>
      </c>
      <c r="L108" s="121">
        <v>17987.68</v>
      </c>
      <c r="M108" s="121">
        <v>17987.68</v>
      </c>
      <c r="N108" s="121">
        <v>17987.68</v>
      </c>
      <c r="O108" s="121">
        <v>17987.68</v>
      </c>
      <c r="P108" s="121">
        <v>17987.68</v>
      </c>
      <c r="Q108" s="121">
        <v>17987.68</v>
      </c>
      <c r="R108" s="121">
        <v>17987.68</v>
      </c>
      <c r="S108" s="121">
        <v>17987.68</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121">
        <v>5517.52</v>
      </c>
      <c r="F112" s="121">
        <v>5517.52</v>
      </c>
      <c r="G112" s="121">
        <v>5517.52</v>
      </c>
      <c r="H112" s="121">
        <v>5517.52</v>
      </c>
      <c r="I112" s="121">
        <v>5517.52</v>
      </c>
      <c r="J112" s="121">
        <v>5517.52</v>
      </c>
      <c r="K112" s="121">
        <v>5517.52</v>
      </c>
      <c r="L112" s="121">
        <v>5517.52</v>
      </c>
      <c r="M112" s="121">
        <v>5517.52</v>
      </c>
      <c r="N112" s="121">
        <v>5517.52</v>
      </c>
      <c r="O112" s="121">
        <v>5517.52</v>
      </c>
      <c r="P112" s="121">
        <v>5517.52</v>
      </c>
      <c r="Q112" s="121">
        <v>5517.52</v>
      </c>
      <c r="R112" s="121">
        <v>5517.52</v>
      </c>
      <c r="S112" s="121">
        <v>5517.52</v>
      </c>
    </row>
    <row r="113" spans="2:19">
      <c r="B113" s="6">
        <v>2007</v>
      </c>
      <c r="C113" s="36"/>
      <c r="D113" s="121">
        <v>6925.5</v>
      </c>
      <c r="E113" s="121">
        <v>6925.5</v>
      </c>
      <c r="F113" s="121">
        <v>6925.5</v>
      </c>
      <c r="G113" s="121">
        <v>6925.5</v>
      </c>
      <c r="H113" s="121">
        <v>6925.5</v>
      </c>
      <c r="I113" s="121">
        <v>6925.5</v>
      </c>
      <c r="J113" s="121">
        <v>6925.5</v>
      </c>
      <c r="K113" s="121">
        <v>6925.5</v>
      </c>
      <c r="L113" s="121">
        <v>6925.5</v>
      </c>
      <c r="M113" s="121">
        <v>6925.5</v>
      </c>
      <c r="N113" s="121">
        <v>6925.5</v>
      </c>
      <c r="O113" s="121">
        <v>6925.5</v>
      </c>
      <c r="P113" s="121">
        <v>6925.5</v>
      </c>
      <c r="Q113" s="121">
        <v>6925.5</v>
      </c>
      <c r="R113" s="121">
        <v>6925.5</v>
      </c>
      <c r="S113" s="121">
        <v>6925.5</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v>739.87240319999989</v>
      </c>
      <c r="D122" s="37">
        <v>739.87240319999989</v>
      </c>
      <c r="E122" s="37">
        <v>739.87240319999989</v>
      </c>
      <c r="F122" s="37">
        <v>739.87240319999989</v>
      </c>
      <c r="G122" s="37">
        <v>739.87240319999989</v>
      </c>
      <c r="H122" s="37">
        <v>739.87240319999989</v>
      </c>
      <c r="I122" s="37">
        <v>739.87240319999989</v>
      </c>
      <c r="J122" s="37">
        <v>739.87240319999989</v>
      </c>
      <c r="K122" s="37">
        <v>739.87240319999989</v>
      </c>
      <c r="L122" s="37">
        <v>739.87240319999989</v>
      </c>
      <c r="M122" s="37">
        <v>739.87240319999989</v>
      </c>
      <c r="N122" s="37">
        <v>739.87240319999989</v>
      </c>
      <c r="O122" s="121">
        <v>739.87</v>
      </c>
      <c r="P122" s="121">
        <v>739.87</v>
      </c>
      <c r="Q122" s="121">
        <v>739.87</v>
      </c>
      <c r="R122" s="121">
        <v>739.87</v>
      </c>
      <c r="S122" s="121">
        <v>739.87</v>
      </c>
    </row>
    <row r="123" spans="2:19">
      <c r="B123" s="6">
        <v>1997</v>
      </c>
      <c r="C123" s="37">
        <v>3285.5212223999997</v>
      </c>
      <c r="D123" s="37">
        <v>3285.5212223999997</v>
      </c>
      <c r="E123" s="37">
        <v>3285.5212223999997</v>
      </c>
      <c r="F123" s="37">
        <v>3285.5212223999997</v>
      </c>
      <c r="G123" s="37">
        <v>3285.5212223999997</v>
      </c>
      <c r="H123" s="37">
        <v>3285.5212223999997</v>
      </c>
      <c r="I123" s="37">
        <v>3285.5212223999997</v>
      </c>
      <c r="J123" s="37">
        <v>3285.5212223999997</v>
      </c>
      <c r="K123" s="37">
        <v>3285.5212223999997</v>
      </c>
      <c r="L123" s="37">
        <v>3285.5212223999997</v>
      </c>
      <c r="M123" s="37">
        <v>3285.5212223999997</v>
      </c>
      <c r="N123" s="37">
        <v>3285.5212223999997</v>
      </c>
      <c r="O123" s="121">
        <v>3285.52</v>
      </c>
      <c r="P123" s="121">
        <v>3285.52</v>
      </c>
      <c r="Q123" s="121">
        <v>3285.52</v>
      </c>
      <c r="R123" s="121">
        <v>3285.52</v>
      </c>
      <c r="S123" s="121">
        <v>3285.52</v>
      </c>
    </row>
    <row r="124" spans="2:19">
      <c r="B124" s="6">
        <v>1996</v>
      </c>
      <c r="C124" s="37">
        <v>138406.09164479998</v>
      </c>
      <c r="D124" s="37">
        <v>138406.09164479998</v>
      </c>
      <c r="E124" s="37">
        <v>138406.09164479998</v>
      </c>
      <c r="F124" s="37">
        <v>138406.09164479998</v>
      </c>
      <c r="G124" s="37">
        <v>138406.09164479998</v>
      </c>
      <c r="H124" s="37">
        <v>138406.09164479998</v>
      </c>
      <c r="I124" s="37">
        <v>138406.09164479998</v>
      </c>
      <c r="J124" s="37">
        <v>138406.09164479998</v>
      </c>
      <c r="K124" s="37">
        <v>138406.09164479998</v>
      </c>
      <c r="L124" s="37">
        <v>138406.09164479998</v>
      </c>
      <c r="M124" s="37">
        <v>138406.09164479998</v>
      </c>
      <c r="N124" s="37">
        <v>138406.09164479998</v>
      </c>
      <c r="O124" s="121">
        <v>138406.09</v>
      </c>
      <c r="P124" s="121">
        <v>138406.09</v>
      </c>
      <c r="Q124" s="121">
        <v>138406.09</v>
      </c>
      <c r="R124" s="121">
        <v>138406.09</v>
      </c>
      <c r="S124" s="121">
        <v>138406.09</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v>1089.6686351999999</v>
      </c>
      <c r="D129" s="37">
        <v>1089.6686351999999</v>
      </c>
      <c r="E129" s="37">
        <v>1089.6686351999999</v>
      </c>
      <c r="F129" s="37">
        <v>1089.6686351999999</v>
      </c>
      <c r="G129" s="37">
        <v>1089.6686351999999</v>
      </c>
      <c r="H129" s="37">
        <v>1089.6686351999999</v>
      </c>
      <c r="I129" s="37">
        <v>1089.6686351999999</v>
      </c>
      <c r="J129" s="37">
        <v>1089.6686351999999</v>
      </c>
      <c r="K129" s="37">
        <v>1089.6686351999999</v>
      </c>
      <c r="L129" s="37">
        <v>1089.6686351999999</v>
      </c>
      <c r="M129" s="37">
        <v>1089.6686351999999</v>
      </c>
      <c r="N129" s="37">
        <v>1089.6686351999999</v>
      </c>
      <c r="O129" s="121">
        <v>1089.67</v>
      </c>
      <c r="P129" s="121">
        <v>1089.67</v>
      </c>
      <c r="Q129" s="121">
        <v>1089.67</v>
      </c>
      <c r="R129" s="121">
        <v>1089.67</v>
      </c>
      <c r="S129" s="121">
        <v>1089.67</v>
      </c>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143521.15390559999</v>
      </c>
      <c r="D191" s="8">
        <f>SUM(D113:D190)</f>
        <v>150446.65390559999</v>
      </c>
      <c r="E191" s="8">
        <f>SUM(E112:E190)</f>
        <v>155964.17390559998</v>
      </c>
      <c r="F191" s="8">
        <f>SUM(F111:F190)</f>
        <v>155964.17390559998</v>
      </c>
      <c r="G191" s="8">
        <f>SUM(G110:G190)</f>
        <v>155964.17390559998</v>
      </c>
      <c r="H191" s="8">
        <f t="shared" ref="H191:M191" si="0">SUM(H104:H190)</f>
        <v>155964.17390559998</v>
      </c>
      <c r="I191" s="8">
        <f t="shared" si="0"/>
        <v>173951.85390559997</v>
      </c>
      <c r="J191" s="8">
        <f t="shared" si="0"/>
        <v>617742.88390560006</v>
      </c>
      <c r="K191" s="8">
        <f t="shared" si="0"/>
        <v>638535.1839056001</v>
      </c>
      <c r="L191" s="8">
        <f t="shared" si="0"/>
        <v>638679.41390560009</v>
      </c>
      <c r="M191" s="8">
        <f t="shared" si="0"/>
        <v>638679.41390560009</v>
      </c>
      <c r="N191" s="11">
        <f>SUM(N99:N190)</f>
        <v>638679.41390560009</v>
      </c>
      <c r="O191" s="123">
        <v>194888.39</v>
      </c>
      <c r="P191" s="123">
        <v>194888.39</v>
      </c>
      <c r="Q191" s="123">
        <v>194888.39</v>
      </c>
      <c r="R191" s="123">
        <v>202561.96</v>
      </c>
      <c r="S191" s="11">
        <f>SUM(S98:S190)</f>
        <v>206788.57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v>992.32503839999993</v>
      </c>
      <c r="D215" s="121">
        <v>992.33</v>
      </c>
      <c r="E215" s="121">
        <v>992.33</v>
      </c>
      <c r="F215" s="121">
        <v>992.33</v>
      </c>
      <c r="G215" s="121">
        <v>992.33</v>
      </c>
      <c r="H215" s="121">
        <v>992.33</v>
      </c>
      <c r="I215" s="121">
        <v>992.33</v>
      </c>
      <c r="J215" s="121">
        <v>992.33</v>
      </c>
      <c r="K215" s="121">
        <v>992.33</v>
      </c>
      <c r="L215" s="121">
        <v>992.33</v>
      </c>
      <c r="M215" s="121">
        <v>992.33</v>
      </c>
      <c r="N215" s="121">
        <v>992.33</v>
      </c>
      <c r="O215" s="121">
        <v>992.33</v>
      </c>
      <c r="P215" s="121">
        <v>992.33</v>
      </c>
      <c r="Q215" s="121">
        <v>992.33</v>
      </c>
      <c r="R215" s="121">
        <v>992.33</v>
      </c>
      <c r="S215" s="121">
        <v>992.33</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v>54621.894974399998</v>
      </c>
      <c r="D220" s="121">
        <v>54621.9</v>
      </c>
      <c r="E220" s="121">
        <v>54621.9</v>
      </c>
      <c r="F220" s="121">
        <v>54621.9</v>
      </c>
      <c r="G220" s="121">
        <v>54621.9</v>
      </c>
      <c r="H220" s="121">
        <v>54621.9</v>
      </c>
      <c r="I220" s="121">
        <v>54621.9</v>
      </c>
      <c r="J220" s="121">
        <v>54621.9</v>
      </c>
      <c r="K220" s="121">
        <v>54621.9</v>
      </c>
      <c r="L220" s="121">
        <v>54621.9</v>
      </c>
      <c r="M220" s="121">
        <v>54621.9</v>
      </c>
      <c r="N220" s="121">
        <v>54621.9</v>
      </c>
      <c r="O220" s="121">
        <v>54621.9</v>
      </c>
      <c r="P220" s="121">
        <v>54621.9</v>
      </c>
      <c r="Q220" s="121">
        <v>54621.9</v>
      </c>
      <c r="R220" s="121">
        <v>54621.9</v>
      </c>
      <c r="S220" s="121">
        <v>54621.9</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17187.561849599999</v>
      </c>
      <c r="D224" s="121">
        <v>17187.560000000001</v>
      </c>
      <c r="E224" s="121">
        <v>17187.560000000001</v>
      </c>
      <c r="F224" s="121">
        <v>17187.560000000001</v>
      </c>
      <c r="G224" s="121">
        <v>17187.560000000001</v>
      </c>
      <c r="H224" s="121">
        <v>17187.560000000001</v>
      </c>
      <c r="I224" s="121">
        <v>17187.560000000001</v>
      </c>
      <c r="J224" s="121">
        <v>17187.560000000001</v>
      </c>
      <c r="K224" s="121">
        <v>17187.560000000001</v>
      </c>
      <c r="L224" s="121">
        <v>17187.560000000001</v>
      </c>
      <c r="M224" s="121">
        <v>17187.560000000001</v>
      </c>
      <c r="N224" s="121">
        <v>17187.560000000001</v>
      </c>
      <c r="O224" s="121">
        <v>17187.560000000001</v>
      </c>
      <c r="P224" s="121">
        <v>17187.560000000001</v>
      </c>
      <c r="Q224" s="121">
        <v>17187.560000000001</v>
      </c>
      <c r="R224" s="121">
        <v>17187.560000000001</v>
      </c>
      <c r="S224" s="121">
        <v>17187.560000000001</v>
      </c>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72801.781862399992</v>
      </c>
      <c r="D286" s="8">
        <f>SUM(D208:D285)</f>
        <v>72801.790000000008</v>
      </c>
      <c r="E286" s="8">
        <f>SUM(E207:E285)</f>
        <v>72801.790000000008</v>
      </c>
      <c r="F286" s="8">
        <f>SUM(F206:F285)</f>
        <v>72801.790000000008</v>
      </c>
      <c r="G286" s="8">
        <f>SUM(G205:G285)</f>
        <v>72801.790000000008</v>
      </c>
      <c r="H286" s="8">
        <f t="shared" ref="H286:M286" si="1">SUM(H199:H285)</f>
        <v>72801.790000000008</v>
      </c>
      <c r="I286" s="8">
        <f t="shared" si="1"/>
        <v>72801.790000000008</v>
      </c>
      <c r="J286" s="8">
        <f t="shared" si="1"/>
        <v>72801.790000000008</v>
      </c>
      <c r="K286" s="8">
        <f t="shared" si="1"/>
        <v>72801.790000000008</v>
      </c>
      <c r="L286" s="8">
        <f t="shared" si="1"/>
        <v>72801.790000000008</v>
      </c>
      <c r="M286" s="8">
        <f t="shared" si="1"/>
        <v>72801.790000000008</v>
      </c>
      <c r="N286" s="11">
        <f>SUM(N194:N285)</f>
        <v>72801.790000000008</v>
      </c>
      <c r="O286" s="123">
        <v>72801.78</v>
      </c>
      <c r="P286" s="123">
        <v>72801.78</v>
      </c>
      <c r="Q286" s="123">
        <v>72801.78</v>
      </c>
      <c r="R286" s="123">
        <v>72801.78</v>
      </c>
      <c r="S286" s="123">
        <v>72801.78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v>1707.38</v>
      </c>
      <c r="O293" s="121">
        <v>1707.38</v>
      </c>
      <c r="P293" s="121">
        <v>1707.38</v>
      </c>
      <c r="Q293" s="121">
        <v>1707.38</v>
      </c>
      <c r="R293" s="121">
        <v>1707.38</v>
      </c>
      <c r="S293" s="121">
        <v>1707.38</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121">
        <v>443791.03</v>
      </c>
      <c r="P297" s="121">
        <v>443791.03</v>
      </c>
      <c r="Q297" s="121">
        <v>443791.03</v>
      </c>
      <c r="R297" s="121">
        <v>443791.03</v>
      </c>
      <c r="S297" s="121">
        <v>443791.03</v>
      </c>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121">
        <v>2221.36</v>
      </c>
      <c r="G301" s="121">
        <v>2221.36</v>
      </c>
      <c r="H301" s="121">
        <v>2221.36</v>
      </c>
      <c r="I301" s="121">
        <v>2221.36</v>
      </c>
      <c r="J301" s="121">
        <v>2221.36</v>
      </c>
      <c r="K301" s="121">
        <v>2221.36</v>
      </c>
      <c r="L301" s="121">
        <v>2221.36</v>
      </c>
      <c r="M301" s="121">
        <v>2221.36</v>
      </c>
      <c r="N301" s="121">
        <v>2221.36</v>
      </c>
      <c r="O301" s="121">
        <v>2221.36</v>
      </c>
      <c r="P301" s="121">
        <v>2221.36</v>
      </c>
      <c r="Q301" s="121">
        <v>2221.36</v>
      </c>
      <c r="R301" s="121">
        <v>2221.36</v>
      </c>
      <c r="S301" s="121">
        <v>2221.36</v>
      </c>
    </row>
    <row r="302" spans="1:19">
      <c r="B302" s="6">
        <v>2008</v>
      </c>
      <c r="C302" s="36"/>
      <c r="D302" s="36"/>
      <c r="E302" s="121">
        <v>5581.28</v>
      </c>
      <c r="F302" s="121">
        <v>5581.28</v>
      </c>
      <c r="G302" s="121">
        <v>5581.28</v>
      </c>
      <c r="H302" s="121">
        <v>5581.28</v>
      </c>
      <c r="I302" s="121">
        <v>5581.28</v>
      </c>
      <c r="J302" s="121">
        <v>5581.28</v>
      </c>
      <c r="K302" s="121">
        <v>5581.28</v>
      </c>
      <c r="L302" s="121">
        <v>5581.28</v>
      </c>
      <c r="M302" s="121">
        <v>5581.28</v>
      </c>
      <c r="N302" s="121">
        <v>5581.28</v>
      </c>
      <c r="O302" s="121">
        <v>5581.28</v>
      </c>
      <c r="P302" s="121">
        <v>5581.28</v>
      </c>
      <c r="Q302" s="121">
        <v>5581.28</v>
      </c>
      <c r="R302" s="121">
        <v>5581.28</v>
      </c>
      <c r="S302" s="121">
        <v>5581.28</v>
      </c>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v>494171.09013599996</v>
      </c>
      <c r="D315" s="121">
        <v>494171.09</v>
      </c>
      <c r="E315" s="121">
        <v>494171.09</v>
      </c>
      <c r="F315" s="121">
        <v>494171.09</v>
      </c>
      <c r="G315" s="121">
        <v>494171.09</v>
      </c>
      <c r="H315" s="121">
        <v>494171.09</v>
      </c>
      <c r="I315" s="121">
        <v>494171.09</v>
      </c>
      <c r="J315" s="121">
        <v>494171.09</v>
      </c>
      <c r="K315" s="121">
        <v>494171.09</v>
      </c>
      <c r="L315" s="121">
        <v>494171.09</v>
      </c>
      <c r="M315" s="121">
        <v>494171.09</v>
      </c>
      <c r="N315" s="121">
        <v>494171.09</v>
      </c>
      <c r="O315" s="121">
        <v>494171.09</v>
      </c>
      <c r="P315" s="121">
        <v>494171.09</v>
      </c>
      <c r="Q315" s="121">
        <v>494171.09</v>
      </c>
      <c r="R315" s="121">
        <v>494171.09</v>
      </c>
      <c r="S315" s="121">
        <v>494171.09</v>
      </c>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494171.09013599996</v>
      </c>
      <c r="D381" s="8">
        <f>SUM(D303:D380)</f>
        <v>494171.09</v>
      </c>
      <c r="E381" s="8">
        <f>SUM(E302:E380)</f>
        <v>499752.37000000005</v>
      </c>
      <c r="F381" s="8">
        <f>SUM(F301:F380)</f>
        <v>501973.73000000004</v>
      </c>
      <c r="G381" s="8">
        <f>SUM(G300:G380)</f>
        <v>501973.73000000004</v>
      </c>
      <c r="H381" s="8">
        <f t="shared" ref="H381:M381" si="2">SUM(H294:H380)</f>
        <v>501973.73000000004</v>
      </c>
      <c r="I381" s="8">
        <f t="shared" si="2"/>
        <v>501973.73000000004</v>
      </c>
      <c r="J381" s="8">
        <f t="shared" si="2"/>
        <v>501973.73000000004</v>
      </c>
      <c r="K381" s="8">
        <f t="shared" si="2"/>
        <v>501973.73000000004</v>
      </c>
      <c r="L381" s="8">
        <f t="shared" si="2"/>
        <v>501973.73000000004</v>
      </c>
      <c r="M381" s="8">
        <f t="shared" si="2"/>
        <v>501973.73000000004</v>
      </c>
      <c r="N381" s="11">
        <f>SUM(N289:N380)</f>
        <v>503681.11000000004</v>
      </c>
      <c r="O381" s="123">
        <v>947472.14</v>
      </c>
      <c r="P381" s="123">
        <v>947472.14</v>
      </c>
      <c r="Q381" s="123">
        <v>947472.14</v>
      </c>
      <c r="R381" s="123">
        <v>947472.14</v>
      </c>
      <c r="S381" s="123">
        <v>947472.14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3">SUM(H389:H475)</f>
        <v>0</v>
      </c>
      <c r="I476" s="8">
        <f t="shared" si="3"/>
        <v>0</v>
      </c>
      <c r="J476" s="8">
        <f t="shared" si="3"/>
        <v>0</v>
      </c>
      <c r="K476" s="8">
        <f t="shared" si="3"/>
        <v>0</v>
      </c>
      <c r="L476" s="8">
        <f t="shared" si="3"/>
        <v>0</v>
      </c>
      <c r="M476" s="8">
        <f t="shared" si="3"/>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11373.21</v>
      </c>
    </row>
    <row r="479" spans="1:19">
      <c r="A479" s="38"/>
      <c r="B479" s="6">
        <v>2021</v>
      </c>
      <c r="C479" s="36"/>
      <c r="D479" s="36"/>
      <c r="E479" s="36"/>
      <c r="F479" s="36"/>
      <c r="G479" s="36"/>
      <c r="H479" s="36"/>
      <c r="I479" s="36"/>
      <c r="J479" s="36"/>
      <c r="K479" s="36"/>
      <c r="L479" s="36"/>
      <c r="M479" s="36"/>
      <c r="N479" s="36"/>
      <c r="O479" s="36"/>
      <c r="P479" s="36"/>
      <c r="Q479" s="36"/>
      <c r="R479" s="121">
        <v>9955.75</v>
      </c>
      <c r="S479" s="121">
        <v>9955.75</v>
      </c>
    </row>
    <row r="480" spans="1:19">
      <c r="B480" s="6">
        <v>2020</v>
      </c>
      <c r="C480" s="36"/>
      <c r="D480" s="36"/>
      <c r="E480" s="36"/>
      <c r="F480" s="36"/>
      <c r="G480" s="36"/>
      <c r="H480" s="36"/>
      <c r="I480" s="36"/>
      <c r="J480" s="36"/>
      <c r="K480" s="36"/>
      <c r="L480" s="36"/>
      <c r="M480" s="36"/>
      <c r="N480" s="36"/>
      <c r="O480" s="36"/>
      <c r="P480" s="36"/>
      <c r="Q480" s="121">
        <v>3053.23</v>
      </c>
      <c r="R480" s="121">
        <v>3053.23</v>
      </c>
      <c r="S480" s="121">
        <v>3053.23</v>
      </c>
    </row>
    <row r="481" spans="1:19">
      <c r="A481" s="40"/>
      <c r="B481" s="6">
        <v>2019</v>
      </c>
      <c r="C481" s="36"/>
      <c r="D481" s="36"/>
      <c r="E481" s="36"/>
      <c r="F481" s="36"/>
      <c r="G481" s="36"/>
      <c r="H481" s="36"/>
      <c r="I481" s="36"/>
      <c r="J481" s="36"/>
      <c r="K481" s="36"/>
      <c r="L481" s="36"/>
      <c r="M481" s="36"/>
      <c r="N481" s="36"/>
      <c r="O481" s="36"/>
      <c r="P481" s="121">
        <v>1337.32</v>
      </c>
      <c r="Q481" s="121">
        <v>1337.32</v>
      </c>
      <c r="R481" s="121">
        <v>1337.32</v>
      </c>
      <c r="S481" s="121">
        <v>1337.32</v>
      </c>
    </row>
    <row r="482" spans="1:19">
      <c r="A482" s="40"/>
      <c r="B482" s="6">
        <v>2018</v>
      </c>
      <c r="C482" s="36"/>
      <c r="D482" s="36"/>
      <c r="E482" s="36"/>
      <c r="F482" s="36"/>
      <c r="G482" s="36"/>
      <c r="H482" s="36"/>
      <c r="I482" s="36"/>
      <c r="J482" s="36"/>
      <c r="K482" s="36"/>
      <c r="L482" s="36"/>
      <c r="M482" s="36"/>
      <c r="N482" s="36"/>
      <c r="O482" s="121">
        <v>2434.21</v>
      </c>
      <c r="P482" s="121">
        <v>2434.21</v>
      </c>
      <c r="Q482" s="121">
        <v>2434.21</v>
      </c>
      <c r="R482" s="121">
        <v>2434.21</v>
      </c>
      <c r="S482" s="121">
        <v>2434.21</v>
      </c>
    </row>
    <row r="483" spans="1:19">
      <c r="A483" s="40"/>
      <c r="B483" s="6">
        <v>2017</v>
      </c>
      <c r="C483" s="36"/>
      <c r="D483" s="36"/>
      <c r="E483" s="36"/>
      <c r="F483" s="36"/>
      <c r="G483" s="36"/>
      <c r="H483" s="36"/>
      <c r="I483" s="36"/>
      <c r="J483" s="36"/>
      <c r="K483" s="36"/>
      <c r="L483" s="36"/>
      <c r="M483" s="36"/>
      <c r="N483" s="121">
        <v>1890.15</v>
      </c>
      <c r="O483" s="121">
        <v>1890.15</v>
      </c>
      <c r="P483" s="121">
        <v>1890.15</v>
      </c>
      <c r="Q483" s="121">
        <v>1890.15</v>
      </c>
      <c r="R483" s="121">
        <v>1890.15</v>
      </c>
      <c r="S483" s="121">
        <v>1890.15</v>
      </c>
    </row>
    <row r="484" spans="1:19">
      <c r="B484" s="6">
        <v>2016</v>
      </c>
      <c r="C484" s="36"/>
      <c r="D484" s="36"/>
      <c r="E484" s="36"/>
      <c r="F484" s="36"/>
      <c r="G484" s="36"/>
      <c r="H484" s="36"/>
      <c r="I484" s="36"/>
      <c r="J484" s="36"/>
      <c r="K484" s="36"/>
      <c r="L484" s="36"/>
      <c r="M484" s="121">
        <v>14556.81</v>
      </c>
      <c r="N484" s="121">
        <v>14556.81</v>
      </c>
      <c r="O484" s="121">
        <v>12786.94</v>
      </c>
      <c r="P484" s="121">
        <v>12786.94</v>
      </c>
      <c r="Q484" s="121">
        <v>12786.94</v>
      </c>
      <c r="R484" s="121">
        <v>12786.94</v>
      </c>
      <c r="S484" s="121">
        <v>12786.94</v>
      </c>
    </row>
    <row r="485" spans="1:19">
      <c r="B485" s="6">
        <v>2015</v>
      </c>
      <c r="C485" s="36"/>
      <c r="D485" s="36"/>
      <c r="E485" s="36"/>
      <c r="F485" s="36"/>
      <c r="G485" s="36"/>
      <c r="H485" s="36"/>
      <c r="I485" s="36"/>
      <c r="J485" s="36"/>
      <c r="K485" s="36"/>
      <c r="L485" s="121">
        <v>21902.98</v>
      </c>
      <c r="M485" s="121">
        <v>21902.98</v>
      </c>
      <c r="N485" s="121">
        <v>21902.98</v>
      </c>
      <c r="O485" s="121">
        <v>7178.85</v>
      </c>
      <c r="P485" s="121">
        <v>7178.85</v>
      </c>
      <c r="Q485" s="121">
        <v>7178.85</v>
      </c>
      <c r="R485" s="121">
        <v>7178.85</v>
      </c>
      <c r="S485" s="121">
        <v>7178.85</v>
      </c>
    </row>
    <row r="486" spans="1:19">
      <c r="B486" s="6">
        <v>2014</v>
      </c>
      <c r="C486" s="36"/>
      <c r="D486" s="36"/>
      <c r="E486" s="36"/>
      <c r="F486" s="36"/>
      <c r="G486" s="36"/>
      <c r="H486" s="36"/>
      <c r="I486" s="36"/>
      <c r="J486" s="36"/>
      <c r="K486" s="121">
        <v>6347.99</v>
      </c>
      <c r="L486" s="121">
        <v>6347.99</v>
      </c>
      <c r="M486" s="121">
        <v>6347.99</v>
      </c>
      <c r="N486" s="121">
        <v>6347.99</v>
      </c>
      <c r="O486" s="121">
        <v>6347.99</v>
      </c>
      <c r="P486" s="121">
        <v>6347.99</v>
      </c>
      <c r="Q486" s="121">
        <v>6347.99</v>
      </c>
      <c r="R486" s="121">
        <v>6347.99</v>
      </c>
      <c r="S486" s="121">
        <v>6347.99</v>
      </c>
    </row>
    <row r="487" spans="1:19">
      <c r="B487" s="6">
        <v>2013</v>
      </c>
      <c r="C487" s="36"/>
      <c r="D487" s="36"/>
      <c r="E487" s="36"/>
      <c r="F487" s="36"/>
      <c r="G487" s="36"/>
      <c r="H487" s="36"/>
      <c r="I487" s="36"/>
      <c r="J487" s="121">
        <v>53814.6</v>
      </c>
      <c r="K487" s="121">
        <v>53814.6</v>
      </c>
      <c r="L487" s="121">
        <v>53814.6</v>
      </c>
      <c r="M487" s="121">
        <v>53814.6</v>
      </c>
      <c r="N487" s="121">
        <v>53814.6</v>
      </c>
      <c r="O487" s="121">
        <v>53814.6</v>
      </c>
      <c r="P487" s="121">
        <v>53814.6</v>
      </c>
      <c r="Q487" s="121">
        <v>53814.6</v>
      </c>
      <c r="R487" s="121">
        <v>53814.6</v>
      </c>
      <c r="S487" s="121">
        <v>53814.6</v>
      </c>
    </row>
    <row r="488" spans="1:19">
      <c r="B488" s="6">
        <v>2012</v>
      </c>
      <c r="C488" s="36"/>
      <c r="D488" s="36"/>
      <c r="E488" s="36"/>
      <c r="F488" s="36"/>
      <c r="G488" s="36"/>
      <c r="H488" s="36"/>
      <c r="I488" s="121">
        <v>1169.3599999999999</v>
      </c>
      <c r="J488" s="121">
        <v>1169.3599999999999</v>
      </c>
      <c r="K488" s="121">
        <v>1169.3599999999999</v>
      </c>
      <c r="L488" s="121">
        <v>1169.3599999999999</v>
      </c>
      <c r="M488" s="121">
        <v>1169.3599999999999</v>
      </c>
      <c r="N488" s="121">
        <v>1169.3599999999999</v>
      </c>
      <c r="O488" s="121">
        <v>1169.3599999999999</v>
      </c>
      <c r="P488" s="121">
        <v>1169.3599999999999</v>
      </c>
      <c r="Q488" s="121">
        <v>1169.3599999999999</v>
      </c>
      <c r="R488" s="121">
        <v>1169.3599999999999</v>
      </c>
      <c r="S488" s="121">
        <v>1169.3599999999999</v>
      </c>
    </row>
    <row r="489" spans="1:19">
      <c r="B489" s="6">
        <v>2011</v>
      </c>
      <c r="C489" s="36"/>
      <c r="D489" s="36"/>
      <c r="E489" s="36"/>
      <c r="F489" s="36"/>
      <c r="G489" s="36"/>
      <c r="H489" s="121">
        <v>8807.4500000000007</v>
      </c>
      <c r="I489" s="121">
        <v>8807.4500000000007</v>
      </c>
      <c r="J489" s="121">
        <v>8807.4500000000007</v>
      </c>
      <c r="K489" s="121">
        <v>8807.4500000000007</v>
      </c>
      <c r="L489" s="121">
        <v>8807.4500000000007</v>
      </c>
      <c r="M489" s="121">
        <v>8807.4500000000007</v>
      </c>
      <c r="N489" s="121">
        <v>8807.4500000000007</v>
      </c>
      <c r="O489" s="121">
        <v>4820.03</v>
      </c>
      <c r="P489" s="121">
        <v>4820.03</v>
      </c>
      <c r="Q489" s="121">
        <v>4820.03</v>
      </c>
      <c r="R489" s="121">
        <v>4820.03</v>
      </c>
      <c r="S489" s="121">
        <v>4820.03</v>
      </c>
    </row>
    <row r="490" spans="1:19">
      <c r="B490" s="6">
        <v>2010</v>
      </c>
      <c r="C490" s="36"/>
      <c r="D490" s="36"/>
      <c r="E490" s="36"/>
      <c r="F490" s="36"/>
      <c r="G490" s="121">
        <v>22573.25</v>
      </c>
      <c r="H490" s="121">
        <v>26560.67</v>
      </c>
      <c r="I490" s="121">
        <v>26560.67</v>
      </c>
      <c r="J490" s="121">
        <v>26560.67</v>
      </c>
      <c r="K490" s="121">
        <v>26560.67</v>
      </c>
      <c r="L490" s="121">
        <v>25885.97</v>
      </c>
      <c r="M490" s="121">
        <v>25885.97</v>
      </c>
      <c r="N490" s="121">
        <v>25885.97</v>
      </c>
      <c r="O490" s="121">
        <v>16270.85</v>
      </c>
      <c r="P490" s="121">
        <v>16270.85</v>
      </c>
      <c r="Q490" s="121">
        <v>16270.85</v>
      </c>
      <c r="R490" s="121">
        <v>16270.85</v>
      </c>
      <c r="S490" s="121">
        <v>16270.85</v>
      </c>
    </row>
    <row r="491" spans="1:19">
      <c r="B491" s="6">
        <v>2009</v>
      </c>
      <c r="C491" s="36"/>
      <c r="D491" s="36"/>
      <c r="E491" s="36"/>
      <c r="F491" s="121">
        <v>2936.56</v>
      </c>
      <c r="G491" s="121">
        <v>2936.56</v>
      </c>
      <c r="H491" s="121">
        <v>2936.56</v>
      </c>
      <c r="I491" s="121">
        <v>2936.56</v>
      </c>
      <c r="J491" s="121">
        <v>2936.56</v>
      </c>
      <c r="K491" s="121">
        <v>2936.56</v>
      </c>
      <c r="L491" s="121">
        <v>2936.56</v>
      </c>
      <c r="M491" s="121">
        <v>2936.56</v>
      </c>
      <c r="N491" s="121">
        <v>2793.87</v>
      </c>
      <c r="O491" s="121">
        <v>2793.87</v>
      </c>
      <c r="P491" s="121">
        <v>2793.87</v>
      </c>
      <c r="Q491" s="121">
        <v>2793.87</v>
      </c>
      <c r="R491" s="121">
        <v>2793.87</v>
      </c>
      <c r="S491" s="121">
        <v>2793.87</v>
      </c>
    </row>
    <row r="492" spans="1:19">
      <c r="B492" s="6">
        <v>2008</v>
      </c>
      <c r="C492" s="36"/>
      <c r="D492" s="36"/>
      <c r="E492" s="121">
        <v>4892.13</v>
      </c>
      <c r="F492" s="121">
        <v>4892.13</v>
      </c>
      <c r="G492" s="121">
        <v>4892.13</v>
      </c>
      <c r="H492" s="121">
        <v>4892.13</v>
      </c>
      <c r="I492" s="121">
        <v>4892.13</v>
      </c>
      <c r="J492" s="121">
        <v>4892.13</v>
      </c>
      <c r="K492" s="121">
        <v>4892.13</v>
      </c>
      <c r="L492" s="121">
        <v>4892.13</v>
      </c>
      <c r="M492" s="121">
        <v>4892.13</v>
      </c>
      <c r="N492" s="121">
        <v>4892.13</v>
      </c>
      <c r="O492" s="121">
        <v>4892.13</v>
      </c>
      <c r="P492" s="121">
        <v>4892.13</v>
      </c>
      <c r="Q492" s="121">
        <v>4892.13</v>
      </c>
      <c r="R492" s="121">
        <v>4892.13</v>
      </c>
      <c r="S492" s="121">
        <v>4892.13</v>
      </c>
    </row>
    <row r="493" spans="1:19">
      <c r="B493" s="6">
        <v>2007</v>
      </c>
      <c r="C493" s="36"/>
      <c r="D493" s="121">
        <v>6987.64</v>
      </c>
      <c r="E493" s="121">
        <v>6987.64</v>
      </c>
      <c r="F493" s="121">
        <v>6987.64</v>
      </c>
      <c r="G493" s="121">
        <v>6987.64</v>
      </c>
      <c r="H493" s="121">
        <v>6987.64</v>
      </c>
      <c r="I493" s="121">
        <v>6987.64</v>
      </c>
      <c r="J493" s="121">
        <v>6987.64</v>
      </c>
      <c r="K493" s="121">
        <v>6987.64</v>
      </c>
      <c r="L493" s="121">
        <v>6987.64</v>
      </c>
      <c r="M493" s="121">
        <v>6987.64</v>
      </c>
      <c r="N493" s="121">
        <v>6987.64</v>
      </c>
      <c r="O493" s="121">
        <v>6987.64</v>
      </c>
      <c r="P493" s="121">
        <v>6987.64</v>
      </c>
      <c r="Q493" s="121">
        <v>6987.64</v>
      </c>
      <c r="R493" s="121">
        <v>6987.64</v>
      </c>
      <c r="S493" s="121">
        <v>6987.64</v>
      </c>
    </row>
    <row r="494" spans="1:19">
      <c r="B494" s="6">
        <v>2006</v>
      </c>
      <c r="C494" s="37">
        <v>149.22144</v>
      </c>
      <c r="D494" s="121">
        <v>149.22</v>
      </c>
      <c r="E494" s="121">
        <v>149.22</v>
      </c>
      <c r="F494" s="121">
        <v>149.22</v>
      </c>
      <c r="G494" s="121">
        <v>149.22</v>
      </c>
      <c r="H494" s="121">
        <v>149.22</v>
      </c>
      <c r="I494" s="121">
        <v>149.22</v>
      </c>
      <c r="J494" s="121">
        <v>149.22</v>
      </c>
      <c r="K494" s="121">
        <v>149.22</v>
      </c>
      <c r="L494" s="121">
        <v>149.22</v>
      </c>
      <c r="M494" s="121">
        <v>149.22</v>
      </c>
      <c r="N494" s="121">
        <v>149.22</v>
      </c>
      <c r="O494" s="121">
        <v>149.22</v>
      </c>
      <c r="P494" s="121">
        <v>149.22</v>
      </c>
      <c r="Q494" s="121">
        <v>149.22</v>
      </c>
      <c r="R494" s="121">
        <v>149.22</v>
      </c>
      <c r="S494" s="121">
        <v>149.22</v>
      </c>
    </row>
    <row r="495" spans="1:19">
      <c r="B495" s="6">
        <v>2005</v>
      </c>
      <c r="C495" s="37">
        <v>405.00324000000001</v>
      </c>
      <c r="D495" s="121">
        <v>405</v>
      </c>
      <c r="E495" s="121">
        <v>405</v>
      </c>
      <c r="F495" s="121">
        <v>405</v>
      </c>
      <c r="G495" s="121">
        <v>405</v>
      </c>
      <c r="H495" s="121">
        <v>242.12</v>
      </c>
      <c r="I495" s="121">
        <v>242.12</v>
      </c>
      <c r="J495" s="121">
        <v>242.12</v>
      </c>
      <c r="K495" s="121">
        <v>242.12</v>
      </c>
      <c r="L495" s="121">
        <v>242.12</v>
      </c>
      <c r="M495" s="121">
        <v>242.12</v>
      </c>
      <c r="N495" s="121">
        <v>242.12</v>
      </c>
      <c r="O495" s="121">
        <v>242.12</v>
      </c>
      <c r="P495" s="121">
        <v>242.12</v>
      </c>
      <c r="Q495" s="121">
        <v>242.12</v>
      </c>
      <c r="R495" s="121">
        <v>242.12</v>
      </c>
      <c r="S495" s="121">
        <v>242.12</v>
      </c>
    </row>
    <row r="496" spans="1:19">
      <c r="B496" s="6">
        <v>2004</v>
      </c>
      <c r="C496" s="37">
        <v>5996.6088480000008</v>
      </c>
      <c r="D496" s="121">
        <v>5996.61</v>
      </c>
      <c r="E496" s="121">
        <v>5996.61</v>
      </c>
      <c r="F496" s="121">
        <v>5996.61</v>
      </c>
      <c r="G496" s="121">
        <v>5996.61</v>
      </c>
      <c r="H496" s="121">
        <v>5996.61</v>
      </c>
      <c r="I496" s="121">
        <v>5996.61</v>
      </c>
      <c r="J496" s="121">
        <v>5996.61</v>
      </c>
      <c r="K496" s="121">
        <v>5996.61</v>
      </c>
      <c r="L496" s="121">
        <v>5996.61</v>
      </c>
      <c r="M496" s="121">
        <v>5996.61</v>
      </c>
      <c r="N496" s="121">
        <v>5996.61</v>
      </c>
      <c r="O496" s="121">
        <v>5996.61</v>
      </c>
      <c r="P496" s="121">
        <v>5996.61</v>
      </c>
      <c r="Q496" s="121">
        <v>5996.61</v>
      </c>
      <c r="R496" s="121">
        <v>5996.61</v>
      </c>
      <c r="S496" s="121">
        <v>5996.61</v>
      </c>
    </row>
    <row r="497" spans="2:19">
      <c r="B497" s="6">
        <v>2003</v>
      </c>
      <c r="C497" s="37">
        <v>10711.459745600001</v>
      </c>
      <c r="D497" s="121">
        <v>10711.46</v>
      </c>
      <c r="E497" s="121">
        <v>8817.24</v>
      </c>
      <c r="F497" s="121">
        <v>8817.24</v>
      </c>
      <c r="G497" s="121">
        <v>8653.31</v>
      </c>
      <c r="H497" s="121">
        <v>8653.31</v>
      </c>
      <c r="I497" s="121">
        <v>8653.31</v>
      </c>
      <c r="J497" s="121">
        <v>8653.31</v>
      </c>
      <c r="K497" s="121">
        <v>8653.31</v>
      </c>
      <c r="L497" s="121">
        <v>8653.31</v>
      </c>
      <c r="M497" s="121">
        <v>8653.31</v>
      </c>
      <c r="N497" s="121">
        <v>8504.09</v>
      </c>
      <c r="O497" s="121">
        <v>8504.09</v>
      </c>
      <c r="P497" s="121">
        <v>8504.09</v>
      </c>
      <c r="Q497" s="121">
        <v>8504.09</v>
      </c>
      <c r="R497" s="121">
        <v>8504.09</v>
      </c>
      <c r="S497" s="121">
        <v>8504.09</v>
      </c>
    </row>
    <row r="498" spans="2:19">
      <c r="B498" s="6">
        <v>2002</v>
      </c>
      <c r="C498" s="37">
        <v>3249.9641663999996</v>
      </c>
      <c r="D498" s="121">
        <v>3249.96</v>
      </c>
      <c r="E498" s="121">
        <v>3249.96</v>
      </c>
      <c r="F498" s="121">
        <v>3249.96</v>
      </c>
      <c r="G498" s="121">
        <v>3249.96</v>
      </c>
      <c r="H498" s="121">
        <v>1645.44</v>
      </c>
      <c r="I498" s="121">
        <v>1645.44</v>
      </c>
      <c r="J498" s="121">
        <v>1645.44</v>
      </c>
      <c r="K498" s="121">
        <v>1645.44</v>
      </c>
      <c r="L498" s="121">
        <v>1645.44</v>
      </c>
      <c r="M498" s="121">
        <v>1645.44</v>
      </c>
      <c r="N498" s="121">
        <v>1645.44</v>
      </c>
      <c r="O498" s="121">
        <v>1645.44</v>
      </c>
      <c r="P498" s="121">
        <v>1645.44</v>
      </c>
      <c r="Q498" s="121">
        <v>1645.44</v>
      </c>
      <c r="R498" s="121">
        <v>1645.44</v>
      </c>
      <c r="S498" s="121">
        <v>1645.44</v>
      </c>
    </row>
    <row r="499" spans="2:19">
      <c r="B499" s="6">
        <v>2001</v>
      </c>
      <c r="C499" s="37">
        <v>881.68201920000001</v>
      </c>
      <c r="D499" s="121">
        <v>881.68</v>
      </c>
      <c r="E499" s="121">
        <v>881.68</v>
      </c>
      <c r="F499" s="121">
        <v>881.68</v>
      </c>
      <c r="G499" s="121">
        <v>881.68</v>
      </c>
      <c r="H499" s="121">
        <v>881.68</v>
      </c>
      <c r="I499" s="121">
        <v>881.68</v>
      </c>
      <c r="J499" s="121">
        <v>881.68</v>
      </c>
      <c r="K499" s="121">
        <v>881.68</v>
      </c>
      <c r="L499" s="121">
        <v>881.68</v>
      </c>
      <c r="M499" s="121">
        <v>881.68</v>
      </c>
      <c r="N499" s="121">
        <v>881.68</v>
      </c>
      <c r="O499" s="121">
        <v>881.68</v>
      </c>
      <c r="P499" s="121">
        <v>881.68</v>
      </c>
      <c r="Q499" s="121">
        <v>881.68</v>
      </c>
      <c r="R499" s="121">
        <v>881.68</v>
      </c>
      <c r="S499" s="121">
        <v>881.68</v>
      </c>
    </row>
    <row r="500" spans="2:19">
      <c r="B500" s="6">
        <v>2000</v>
      </c>
      <c r="C500" s="37">
        <v>310.16882879999997</v>
      </c>
      <c r="D500" s="121">
        <v>310.17</v>
      </c>
      <c r="E500" s="121">
        <v>310.17</v>
      </c>
      <c r="F500" s="121">
        <v>310.17</v>
      </c>
      <c r="G500" s="121">
        <v>310.17</v>
      </c>
      <c r="H500" s="121">
        <v>310.17</v>
      </c>
      <c r="I500" s="121">
        <v>310.17</v>
      </c>
      <c r="J500" s="121">
        <v>310.17</v>
      </c>
      <c r="K500" s="121">
        <v>310.17</v>
      </c>
      <c r="L500" s="121">
        <v>310.17</v>
      </c>
      <c r="M500" s="121">
        <v>310.17</v>
      </c>
      <c r="N500" s="121">
        <v>310.17</v>
      </c>
      <c r="O500" s="121">
        <v>310.17</v>
      </c>
      <c r="P500" s="121">
        <v>310.17</v>
      </c>
      <c r="Q500" s="121">
        <v>310.17</v>
      </c>
      <c r="R500" s="121">
        <v>310.17</v>
      </c>
      <c r="S500" s="121">
        <v>310.17</v>
      </c>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v>5373.0211087999996</v>
      </c>
      <c r="D503" s="121">
        <v>5373.02</v>
      </c>
      <c r="E503" s="121">
        <v>5373.02</v>
      </c>
      <c r="F503" s="121">
        <v>5373.02</v>
      </c>
      <c r="G503" s="121">
        <v>5373.02</v>
      </c>
      <c r="H503" s="121">
        <v>5373.02</v>
      </c>
      <c r="I503" s="121">
        <v>5373.02</v>
      </c>
      <c r="J503" s="121">
        <v>5373.02</v>
      </c>
      <c r="K503" s="121">
        <v>5373.02</v>
      </c>
      <c r="L503" s="121">
        <v>5373.02</v>
      </c>
      <c r="M503" s="121">
        <v>5373.02</v>
      </c>
      <c r="N503" s="121">
        <v>5373.02</v>
      </c>
      <c r="O503" s="121">
        <v>5373.02</v>
      </c>
      <c r="P503" s="121">
        <v>5373.02</v>
      </c>
      <c r="Q503" s="121">
        <v>5373.02</v>
      </c>
      <c r="R503" s="121">
        <v>5373.02</v>
      </c>
      <c r="S503" s="121">
        <v>5373.02</v>
      </c>
    </row>
    <row r="504" spans="2:19">
      <c r="B504" s="6">
        <v>1996</v>
      </c>
      <c r="C504" s="37">
        <v>19340.285694399998</v>
      </c>
      <c r="D504" s="121">
        <v>18566.12</v>
      </c>
      <c r="E504" s="121">
        <v>17767.310000000001</v>
      </c>
      <c r="F504" s="121">
        <v>17767.310000000001</v>
      </c>
      <c r="G504" s="121">
        <v>17767.310000000001</v>
      </c>
      <c r="H504" s="121">
        <v>17767.310000000001</v>
      </c>
      <c r="I504" s="121">
        <v>17767.310000000001</v>
      </c>
      <c r="J504" s="121">
        <v>17767.310000000001</v>
      </c>
      <c r="K504" s="121">
        <v>17767.310000000001</v>
      </c>
      <c r="L504" s="121">
        <v>17767.310000000001</v>
      </c>
      <c r="M504" s="121">
        <v>17767.310000000001</v>
      </c>
      <c r="N504" s="121">
        <v>17767.310000000001</v>
      </c>
      <c r="O504" s="121">
        <v>17767.310000000001</v>
      </c>
      <c r="P504" s="121">
        <v>17767.310000000001</v>
      </c>
      <c r="Q504" s="121">
        <v>17767.310000000001</v>
      </c>
      <c r="R504" s="121">
        <v>17767.310000000001</v>
      </c>
      <c r="S504" s="121">
        <v>17767.310000000001</v>
      </c>
    </row>
    <row r="505" spans="2:19">
      <c r="B505" s="6">
        <v>1995</v>
      </c>
      <c r="C505" s="37">
        <v>38090.147579600001</v>
      </c>
      <c r="D505" s="121">
        <v>29571.82</v>
      </c>
      <c r="E505" s="121">
        <v>27984.81</v>
      </c>
      <c r="F505" s="121">
        <v>27984.81</v>
      </c>
      <c r="G505" s="121">
        <v>27984.81</v>
      </c>
      <c r="H505" s="121">
        <v>27984.81</v>
      </c>
      <c r="I505" s="121">
        <v>27984.81</v>
      </c>
      <c r="J505" s="121">
        <v>27984.81</v>
      </c>
      <c r="K505" s="121">
        <v>27984.81</v>
      </c>
      <c r="L505" s="121">
        <v>27984.81</v>
      </c>
      <c r="M505" s="121">
        <v>27984.81</v>
      </c>
      <c r="N505" s="121">
        <v>27984.81</v>
      </c>
      <c r="O505" s="121">
        <v>27984.81</v>
      </c>
      <c r="P505" s="121">
        <v>27984.81</v>
      </c>
      <c r="Q505" s="121">
        <v>27984.81</v>
      </c>
      <c r="R505" s="121">
        <v>27984.81</v>
      </c>
      <c r="S505" s="121">
        <v>27984.81</v>
      </c>
    </row>
    <row r="506" spans="2:19">
      <c r="B506" s="6">
        <v>1994</v>
      </c>
      <c r="C506" s="37">
        <v>415.11631679999999</v>
      </c>
      <c r="D506" s="121">
        <v>415.12</v>
      </c>
      <c r="E506" s="121">
        <v>415.12</v>
      </c>
      <c r="F506" s="121">
        <v>415.12</v>
      </c>
      <c r="G506" s="121">
        <v>415.12</v>
      </c>
      <c r="H506" s="121">
        <v>415.12</v>
      </c>
      <c r="I506" s="121">
        <v>415.12</v>
      </c>
      <c r="J506" s="121">
        <v>415.12</v>
      </c>
      <c r="K506" s="121">
        <v>415.12</v>
      </c>
      <c r="L506" s="121">
        <v>415.12</v>
      </c>
      <c r="M506" s="121">
        <v>415.12</v>
      </c>
      <c r="N506" s="121">
        <v>415.12</v>
      </c>
      <c r="O506" s="121">
        <v>415.12</v>
      </c>
      <c r="P506" s="121">
        <v>415.12</v>
      </c>
      <c r="Q506" s="121">
        <v>415.12</v>
      </c>
      <c r="R506" s="121">
        <v>415.12</v>
      </c>
      <c r="S506" s="121">
        <v>415.12</v>
      </c>
    </row>
    <row r="507" spans="2:19">
      <c r="B507" s="6">
        <v>1993</v>
      </c>
      <c r="C507" s="37">
        <v>472.96547999999996</v>
      </c>
      <c r="D507" s="121">
        <v>472.97</v>
      </c>
      <c r="E507" s="121">
        <v>472.97</v>
      </c>
      <c r="F507" s="121">
        <v>472.97</v>
      </c>
      <c r="G507" s="121">
        <v>472.97</v>
      </c>
      <c r="H507" s="121">
        <v>472.97</v>
      </c>
      <c r="I507" s="121">
        <v>472.97</v>
      </c>
      <c r="J507" s="121">
        <v>472.97</v>
      </c>
      <c r="K507" s="121">
        <v>472.97</v>
      </c>
      <c r="L507" s="121">
        <v>472.97</v>
      </c>
      <c r="M507" s="121">
        <v>472.97</v>
      </c>
      <c r="N507" s="121">
        <v>472.97</v>
      </c>
      <c r="O507" s="121">
        <v>472.97</v>
      </c>
      <c r="P507" s="121">
        <v>472.97</v>
      </c>
      <c r="Q507" s="121">
        <v>472.97</v>
      </c>
      <c r="R507" s="121">
        <v>472.97</v>
      </c>
      <c r="S507" s="121">
        <v>472.97</v>
      </c>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85395.64446760001</v>
      </c>
      <c r="D571" s="8">
        <f>SUM(D493:D570)</f>
        <v>83090.789999999979</v>
      </c>
      <c r="E571" s="8">
        <f>SUM(E492:E570)</f>
        <v>83702.87999999999</v>
      </c>
      <c r="F571" s="8">
        <f>SUM(F491:F570)</f>
        <v>86639.439999999988</v>
      </c>
      <c r="G571" s="8">
        <f>SUM(G490:G570)</f>
        <v>109048.76</v>
      </c>
      <c r="H571" s="8">
        <f t="shared" ref="H571:M571" si="4">SUM(H484:H570)</f>
        <v>120076.22999999998</v>
      </c>
      <c r="I571" s="8">
        <f t="shared" si="4"/>
        <v>121245.58999999998</v>
      </c>
      <c r="J571" s="8">
        <f t="shared" si="4"/>
        <v>175060.19</v>
      </c>
      <c r="K571" s="8">
        <f t="shared" si="4"/>
        <v>181408.17999999996</v>
      </c>
      <c r="L571" s="8">
        <f t="shared" si="4"/>
        <v>202636.46</v>
      </c>
      <c r="M571" s="8">
        <f t="shared" si="4"/>
        <v>217193.27</v>
      </c>
      <c r="N571" s="11">
        <f>SUM(N479:N570)</f>
        <v>218791.50999999998</v>
      </c>
      <c r="O571" s="123">
        <v>191129.18</v>
      </c>
      <c r="P571" s="123">
        <v>192466.5</v>
      </c>
      <c r="Q571" s="123">
        <v>195519.74</v>
      </c>
      <c r="R571" s="123">
        <v>205475.49</v>
      </c>
      <c r="S571" s="11">
        <f>SUM(S478:S570)</f>
        <v>216848.68999999997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372.3</v>
      </c>
    </row>
    <row r="574" spans="1:19">
      <c r="A574" s="38"/>
      <c r="B574" s="6">
        <v>2021</v>
      </c>
      <c r="C574" s="36"/>
      <c r="D574" s="36"/>
      <c r="E574" s="36"/>
      <c r="F574" s="36"/>
      <c r="G574" s="36"/>
      <c r="H574" s="36"/>
      <c r="I574" s="36"/>
      <c r="J574" s="36"/>
      <c r="K574" s="36"/>
      <c r="L574" s="36"/>
      <c r="M574" s="36"/>
      <c r="N574" s="36"/>
      <c r="O574" s="36"/>
      <c r="P574" s="36"/>
      <c r="Q574" s="36"/>
      <c r="R574" s="121">
        <v>17530.98</v>
      </c>
      <c r="S574" s="121">
        <v>17530.98</v>
      </c>
    </row>
    <row r="575" spans="1:19">
      <c r="B575" s="6">
        <v>2020</v>
      </c>
      <c r="C575" s="36"/>
      <c r="D575" s="36"/>
      <c r="E575" s="36"/>
      <c r="F575" s="36"/>
      <c r="G575" s="36"/>
      <c r="H575" s="36"/>
      <c r="I575" s="36"/>
      <c r="J575" s="36"/>
      <c r="K575" s="36"/>
      <c r="L575" s="36"/>
      <c r="M575" s="36"/>
      <c r="N575" s="36"/>
      <c r="O575" s="36"/>
      <c r="P575" s="36"/>
      <c r="Q575" s="121">
        <v>846.88</v>
      </c>
      <c r="R575" s="121">
        <v>846.88</v>
      </c>
      <c r="S575" s="121">
        <v>846.88</v>
      </c>
    </row>
    <row r="576" spans="1:19">
      <c r="A576" s="40"/>
      <c r="B576" s="6">
        <v>2019</v>
      </c>
      <c r="C576" s="36"/>
      <c r="D576" s="36"/>
      <c r="E576" s="36"/>
      <c r="F576" s="36"/>
      <c r="G576" s="36"/>
      <c r="H576" s="36"/>
      <c r="I576" s="36"/>
      <c r="J576" s="36"/>
      <c r="K576" s="36"/>
      <c r="L576" s="36"/>
      <c r="M576" s="36"/>
      <c r="N576" s="36"/>
      <c r="O576" s="36"/>
      <c r="P576" s="121">
        <v>2769.97</v>
      </c>
      <c r="Q576" s="121">
        <v>2769.97</v>
      </c>
      <c r="R576" s="121">
        <v>2769.97</v>
      </c>
      <c r="S576" s="121">
        <v>2769.97</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v>4202.74</v>
      </c>
      <c r="O578" s="121">
        <v>4202.74</v>
      </c>
      <c r="P578" s="121">
        <v>4202.74</v>
      </c>
      <c r="Q578" s="121">
        <v>4202.74</v>
      </c>
      <c r="R578" s="121">
        <v>4202.74</v>
      </c>
      <c r="S578" s="121">
        <v>4202.74</v>
      </c>
    </row>
    <row r="579" spans="1:19">
      <c r="B579" s="6">
        <v>2016</v>
      </c>
      <c r="C579" s="36"/>
      <c r="D579" s="36"/>
      <c r="E579" s="36"/>
      <c r="F579" s="36"/>
      <c r="G579" s="36"/>
      <c r="H579" s="36"/>
      <c r="I579" s="36"/>
      <c r="J579" s="36"/>
      <c r="K579" s="36"/>
      <c r="L579" s="36"/>
      <c r="M579" s="121">
        <v>3429.64</v>
      </c>
      <c r="N579" s="121">
        <v>3429.64</v>
      </c>
      <c r="O579" s="121">
        <v>3429.64</v>
      </c>
      <c r="P579" s="121">
        <v>3429.64</v>
      </c>
      <c r="Q579" s="121">
        <v>3429.64</v>
      </c>
      <c r="R579" s="121">
        <v>3429.64</v>
      </c>
      <c r="S579" s="121">
        <v>3429.64</v>
      </c>
    </row>
    <row r="580" spans="1:19">
      <c r="B580" s="6">
        <v>2015</v>
      </c>
      <c r="C580" s="36"/>
      <c r="D580" s="36"/>
      <c r="E580" s="36"/>
      <c r="F580" s="36"/>
      <c r="G580" s="36"/>
      <c r="H580" s="36"/>
      <c r="I580" s="36"/>
      <c r="J580" s="36"/>
      <c r="K580" s="36"/>
      <c r="L580" s="121">
        <v>692.04</v>
      </c>
      <c r="M580" s="121">
        <v>692.04</v>
      </c>
      <c r="N580" s="121">
        <v>692.04</v>
      </c>
      <c r="O580" s="121">
        <v>692.04</v>
      </c>
      <c r="P580" s="121">
        <v>692.04</v>
      </c>
      <c r="Q580" s="121">
        <v>692.04</v>
      </c>
      <c r="R580" s="121">
        <v>692.04</v>
      </c>
      <c r="S580" s="121">
        <v>692.04</v>
      </c>
    </row>
    <row r="581" spans="1:19">
      <c r="B581" s="6">
        <v>2014</v>
      </c>
      <c r="C581" s="36"/>
      <c r="D581" s="36"/>
      <c r="E581" s="36"/>
      <c r="F581" s="36"/>
      <c r="G581" s="36"/>
      <c r="H581" s="36"/>
      <c r="I581" s="36"/>
      <c r="J581" s="36"/>
      <c r="K581" s="121">
        <v>707.55</v>
      </c>
      <c r="L581" s="121">
        <v>707.55</v>
      </c>
      <c r="M581" s="121">
        <v>707.55</v>
      </c>
      <c r="N581" s="121">
        <v>707.55</v>
      </c>
      <c r="O581" s="121">
        <v>707.55</v>
      </c>
      <c r="P581" s="121">
        <v>707.55</v>
      </c>
      <c r="Q581" s="121">
        <v>707.55</v>
      </c>
      <c r="R581" s="121">
        <v>707.55</v>
      </c>
      <c r="S581" s="121">
        <v>707.55</v>
      </c>
    </row>
    <row r="582" spans="1:19">
      <c r="B582" s="6">
        <v>2013</v>
      </c>
      <c r="C582" s="36"/>
      <c r="D582" s="36"/>
      <c r="E582" s="36"/>
      <c r="F582" s="36"/>
      <c r="G582" s="36"/>
      <c r="H582" s="36"/>
      <c r="I582" s="36"/>
      <c r="J582" s="121">
        <v>1901.39</v>
      </c>
      <c r="K582" s="121">
        <v>1901.39</v>
      </c>
      <c r="L582" s="121">
        <v>1901.39</v>
      </c>
      <c r="M582" s="121">
        <v>1901.39</v>
      </c>
      <c r="N582" s="121">
        <v>1901.39</v>
      </c>
      <c r="O582" s="121">
        <v>1901.39</v>
      </c>
      <c r="P582" s="121">
        <v>1901.39</v>
      </c>
      <c r="Q582" s="121">
        <v>1901.39</v>
      </c>
      <c r="R582" s="121">
        <v>1901.39</v>
      </c>
      <c r="S582" s="121">
        <v>1901.39</v>
      </c>
    </row>
    <row r="583" spans="1:19">
      <c r="B583" s="6">
        <v>2012</v>
      </c>
      <c r="C583" s="36"/>
      <c r="D583" s="36"/>
      <c r="E583" s="36"/>
      <c r="F583" s="36"/>
      <c r="G583" s="36"/>
      <c r="H583" s="36"/>
      <c r="I583" s="121">
        <v>10346.19</v>
      </c>
      <c r="J583" s="121">
        <v>10346.19</v>
      </c>
      <c r="K583" s="121">
        <v>10346.19</v>
      </c>
      <c r="L583" s="121">
        <v>10346.19</v>
      </c>
      <c r="M583" s="121">
        <v>10346.19</v>
      </c>
      <c r="N583" s="121">
        <v>10346.19</v>
      </c>
      <c r="O583" s="121">
        <v>10346.19</v>
      </c>
      <c r="P583" s="121">
        <v>10346.19</v>
      </c>
      <c r="Q583" s="121">
        <v>10346.19</v>
      </c>
      <c r="R583" s="121">
        <v>10346.19</v>
      </c>
      <c r="S583" s="121">
        <v>10346.19</v>
      </c>
    </row>
    <row r="584" spans="1:19">
      <c r="B584" s="6">
        <v>2011</v>
      </c>
      <c r="C584" s="36"/>
      <c r="D584" s="36"/>
      <c r="E584" s="36"/>
      <c r="F584" s="36"/>
      <c r="G584" s="36"/>
      <c r="H584" s="121">
        <v>2240.8200000000002</v>
      </c>
      <c r="I584" s="121">
        <v>2240.8200000000002</v>
      </c>
      <c r="J584" s="121">
        <v>2240.8200000000002</v>
      </c>
      <c r="K584" s="121">
        <v>2240.8200000000002</v>
      </c>
      <c r="L584" s="121">
        <v>2240.8200000000002</v>
      </c>
      <c r="M584" s="121">
        <v>2240.8200000000002</v>
      </c>
      <c r="N584" s="121">
        <v>2240.8200000000002</v>
      </c>
      <c r="O584" s="121">
        <v>2240.8200000000002</v>
      </c>
      <c r="P584" s="121">
        <v>2240.8200000000002</v>
      </c>
      <c r="Q584" s="121">
        <v>2240.8200000000002</v>
      </c>
      <c r="R584" s="121">
        <v>2240.8200000000002</v>
      </c>
      <c r="S584" s="121">
        <v>2240.8200000000002</v>
      </c>
    </row>
    <row r="585" spans="1:19">
      <c r="B585" s="6">
        <v>2010</v>
      </c>
      <c r="C585" s="36"/>
      <c r="D585" s="36"/>
      <c r="E585" s="36"/>
      <c r="F585" s="36"/>
      <c r="G585" s="121">
        <v>3069.14</v>
      </c>
      <c r="H585" s="121">
        <v>3069.14</v>
      </c>
      <c r="I585" s="121">
        <v>3069.14</v>
      </c>
      <c r="J585" s="121">
        <v>3069.14</v>
      </c>
      <c r="K585" s="121">
        <v>3069.14</v>
      </c>
      <c r="L585" s="121">
        <v>3069.14</v>
      </c>
      <c r="M585" s="121">
        <v>3069.14</v>
      </c>
      <c r="N585" s="121">
        <v>3069.14</v>
      </c>
      <c r="O585" s="121">
        <v>3069.14</v>
      </c>
      <c r="P585" s="121">
        <v>3069.14</v>
      </c>
      <c r="Q585" s="121">
        <v>3069.14</v>
      </c>
      <c r="R585" s="121">
        <v>3069.14</v>
      </c>
      <c r="S585" s="121">
        <v>3069.14</v>
      </c>
    </row>
    <row r="586" spans="1:19">
      <c r="B586" s="6">
        <v>2009</v>
      </c>
      <c r="C586" s="36"/>
      <c r="D586" s="36"/>
      <c r="E586" s="36"/>
      <c r="F586" s="121">
        <v>878.3</v>
      </c>
      <c r="G586" s="121">
        <v>878.3</v>
      </c>
      <c r="H586" s="121">
        <v>878.3</v>
      </c>
      <c r="I586" s="121">
        <v>878.3</v>
      </c>
      <c r="J586" s="121">
        <v>878.3</v>
      </c>
      <c r="K586" s="121">
        <v>878.3</v>
      </c>
      <c r="L586" s="121">
        <v>878.3</v>
      </c>
      <c r="M586" s="121">
        <v>878.3</v>
      </c>
      <c r="N586" s="121">
        <v>878.3</v>
      </c>
      <c r="O586" s="121">
        <v>878.3</v>
      </c>
      <c r="P586" s="121">
        <v>878.3</v>
      </c>
      <c r="Q586" s="121">
        <v>878.3</v>
      </c>
      <c r="R586" s="121">
        <v>878.3</v>
      </c>
      <c r="S586" s="121">
        <v>878.3</v>
      </c>
    </row>
    <row r="587" spans="1:19">
      <c r="B587" s="6">
        <v>2008</v>
      </c>
      <c r="C587" s="36"/>
      <c r="D587" s="36"/>
      <c r="E587" s="121">
        <v>6677.14</v>
      </c>
      <c r="F587" s="121">
        <v>6677.14</v>
      </c>
      <c r="G587" s="121">
        <v>6677.14</v>
      </c>
      <c r="H587" s="121">
        <v>6677.14</v>
      </c>
      <c r="I587" s="121">
        <v>6677.14</v>
      </c>
      <c r="J587" s="121">
        <v>6677.14</v>
      </c>
      <c r="K587" s="121">
        <v>6677.14</v>
      </c>
      <c r="L587" s="121">
        <v>6677.14</v>
      </c>
      <c r="M587" s="121">
        <v>6677.14</v>
      </c>
      <c r="N587" s="121">
        <v>6677.14</v>
      </c>
      <c r="O587" s="121">
        <v>6677.14</v>
      </c>
      <c r="P587" s="121">
        <v>6677.14</v>
      </c>
      <c r="Q587" s="121">
        <v>6677.14</v>
      </c>
      <c r="R587" s="121">
        <v>6677.14</v>
      </c>
      <c r="S587" s="121">
        <v>6677.14</v>
      </c>
    </row>
    <row r="588" spans="1:19">
      <c r="B588" s="6">
        <v>2007</v>
      </c>
      <c r="C588" s="36"/>
      <c r="D588" s="121">
        <v>1617</v>
      </c>
      <c r="E588" s="121">
        <v>1617</v>
      </c>
      <c r="F588" s="121">
        <v>1617</v>
      </c>
      <c r="G588" s="121">
        <v>1617</v>
      </c>
      <c r="H588" s="121">
        <v>1617</v>
      </c>
      <c r="I588" s="121">
        <v>1617</v>
      </c>
      <c r="J588" s="121">
        <v>1617</v>
      </c>
      <c r="K588" s="121">
        <v>1617</v>
      </c>
      <c r="L588" s="121">
        <v>1617</v>
      </c>
      <c r="M588" s="121">
        <v>1617</v>
      </c>
      <c r="N588" s="121">
        <v>1617</v>
      </c>
      <c r="O588" s="121">
        <v>1617</v>
      </c>
      <c r="P588" s="121">
        <v>1617</v>
      </c>
      <c r="Q588" s="121">
        <v>1617</v>
      </c>
      <c r="R588" s="121">
        <v>1617</v>
      </c>
      <c r="S588" s="121">
        <v>1617</v>
      </c>
    </row>
    <row r="589" spans="1:19">
      <c r="B589" s="6">
        <v>2006</v>
      </c>
      <c r="C589" s="37">
        <v>6555.67</v>
      </c>
      <c r="D589" s="121">
        <v>6555.67</v>
      </c>
      <c r="E589" s="121">
        <v>6555.67</v>
      </c>
      <c r="F589" s="121">
        <v>6555.67</v>
      </c>
      <c r="G589" s="121">
        <v>6555.67</v>
      </c>
      <c r="H589" s="121">
        <v>6555.67</v>
      </c>
      <c r="I589" s="121">
        <v>6555.67</v>
      </c>
      <c r="J589" s="121">
        <v>6555.67</v>
      </c>
      <c r="K589" s="121">
        <v>6555.67</v>
      </c>
      <c r="L589" s="121">
        <v>6555.67</v>
      </c>
      <c r="M589" s="121">
        <v>6555.67</v>
      </c>
      <c r="N589" s="121">
        <v>6555.67</v>
      </c>
      <c r="O589" s="121">
        <v>6555.67</v>
      </c>
      <c r="P589" s="121">
        <v>6555.67</v>
      </c>
      <c r="Q589" s="121">
        <v>6555.67</v>
      </c>
      <c r="R589" s="121">
        <v>6555.67</v>
      </c>
      <c r="S589" s="121">
        <v>6555.67</v>
      </c>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v>7715</v>
      </c>
      <c r="D593" s="121">
        <v>7715</v>
      </c>
      <c r="E593" s="121">
        <v>7715</v>
      </c>
      <c r="F593" s="121">
        <v>7715</v>
      </c>
      <c r="G593" s="121">
        <v>7715</v>
      </c>
      <c r="H593" s="121">
        <v>7715</v>
      </c>
      <c r="I593" s="121">
        <v>7715</v>
      </c>
      <c r="J593" s="121">
        <v>7715</v>
      </c>
      <c r="K593" s="121">
        <v>7715</v>
      </c>
      <c r="L593" s="121">
        <v>7715</v>
      </c>
      <c r="M593" s="121">
        <v>7715</v>
      </c>
      <c r="N593" s="121">
        <v>7715</v>
      </c>
      <c r="O593" s="121">
        <v>7715</v>
      </c>
      <c r="P593" s="121">
        <v>7715</v>
      </c>
      <c r="Q593" s="121">
        <v>7715</v>
      </c>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v>14418.470000000001</v>
      </c>
      <c r="D595" s="121">
        <v>14418.47</v>
      </c>
      <c r="E595" s="121">
        <v>14418.47</v>
      </c>
      <c r="F595" s="121">
        <v>14418.47</v>
      </c>
      <c r="G595" s="121">
        <v>14418.47</v>
      </c>
      <c r="H595" s="121">
        <v>14418.47</v>
      </c>
      <c r="I595" s="121">
        <v>14418.47</v>
      </c>
      <c r="J595" s="121">
        <v>14418.47</v>
      </c>
      <c r="K595" s="121">
        <v>14418.47</v>
      </c>
      <c r="L595" s="121">
        <v>14418.47</v>
      </c>
      <c r="M595" s="121">
        <v>14418.47</v>
      </c>
      <c r="N595" s="121">
        <v>14418.47</v>
      </c>
      <c r="O595" s="121">
        <v>14418.47</v>
      </c>
      <c r="P595" s="121">
        <v>14418.47</v>
      </c>
      <c r="Q595" s="121">
        <v>14418.47</v>
      </c>
      <c r="R595" s="121">
        <v>14418.47</v>
      </c>
      <c r="S595" s="121">
        <v>14418.47</v>
      </c>
    </row>
    <row r="596" spans="2:19">
      <c r="B596" s="6">
        <v>1999</v>
      </c>
      <c r="C596" s="37">
        <v>2265.0699999999997</v>
      </c>
      <c r="D596" s="121">
        <v>2265.0700000000002</v>
      </c>
      <c r="E596" s="121">
        <v>2265.0700000000002</v>
      </c>
      <c r="F596" s="121">
        <v>2265.0700000000002</v>
      </c>
      <c r="G596" s="121">
        <v>2265.0700000000002</v>
      </c>
      <c r="H596" s="121">
        <v>2265.0700000000002</v>
      </c>
      <c r="I596" s="121">
        <v>2265.0700000000002</v>
      </c>
      <c r="J596" s="121">
        <v>2265.0700000000002</v>
      </c>
      <c r="K596" s="121">
        <v>2265.0700000000002</v>
      </c>
      <c r="L596" s="121">
        <v>2265.0700000000002</v>
      </c>
      <c r="M596" s="121">
        <v>2265.0700000000002</v>
      </c>
      <c r="N596" s="121">
        <v>2265.0700000000002</v>
      </c>
      <c r="O596" s="121">
        <v>2265.0700000000002</v>
      </c>
      <c r="P596" s="121">
        <v>2265.0700000000002</v>
      </c>
      <c r="Q596" s="121">
        <v>2265.0700000000002</v>
      </c>
      <c r="R596" s="121">
        <v>2265.0700000000002</v>
      </c>
      <c r="S596" s="121">
        <v>2265.0700000000002</v>
      </c>
    </row>
    <row r="597" spans="2:19">
      <c r="B597" s="6">
        <v>1998</v>
      </c>
      <c r="C597" s="37">
        <v>465.79</v>
      </c>
      <c r="D597" s="121">
        <v>465.79</v>
      </c>
      <c r="E597" s="121">
        <v>465.79</v>
      </c>
      <c r="F597" s="121">
        <v>465.79</v>
      </c>
      <c r="G597" s="121">
        <v>465.79</v>
      </c>
      <c r="H597" s="121">
        <v>465.79</v>
      </c>
      <c r="I597" s="121">
        <v>465.79</v>
      </c>
      <c r="J597" s="121">
        <v>465.79</v>
      </c>
      <c r="K597" s="121">
        <v>465.79</v>
      </c>
      <c r="L597" s="121">
        <v>465.79</v>
      </c>
      <c r="M597" s="121">
        <v>465.79</v>
      </c>
      <c r="N597" s="121">
        <v>465.79</v>
      </c>
      <c r="O597" s="121">
        <v>465.79</v>
      </c>
      <c r="P597" s="121">
        <v>465.79</v>
      </c>
      <c r="Q597" s="121">
        <v>465.79</v>
      </c>
      <c r="R597" s="121">
        <v>465.79</v>
      </c>
      <c r="S597" s="121">
        <v>465.79</v>
      </c>
    </row>
    <row r="598" spans="2:19">
      <c r="B598" s="6">
        <v>1997</v>
      </c>
      <c r="C598" s="37">
        <v>13531.5</v>
      </c>
      <c r="D598" s="121">
        <v>13531.5</v>
      </c>
      <c r="E598" s="121">
        <v>13531.5</v>
      </c>
      <c r="F598" s="121">
        <v>13531.5</v>
      </c>
      <c r="G598" s="121">
        <v>13531.5</v>
      </c>
      <c r="H598" s="121">
        <v>13531.5</v>
      </c>
      <c r="I598" s="121">
        <v>13531.5</v>
      </c>
      <c r="J598" s="121">
        <v>13531.5</v>
      </c>
      <c r="K598" s="121">
        <v>13531.5</v>
      </c>
      <c r="L598" s="121">
        <v>13531.5</v>
      </c>
      <c r="M598" s="121">
        <v>13531.5</v>
      </c>
      <c r="N598" s="121">
        <v>13531.5</v>
      </c>
      <c r="O598" s="121">
        <v>13531.5</v>
      </c>
      <c r="P598" s="121">
        <v>13531.5</v>
      </c>
      <c r="Q598" s="121">
        <v>13531.5</v>
      </c>
      <c r="R598" s="121">
        <v>13531.5</v>
      </c>
      <c r="S598" s="121">
        <v>13531.5</v>
      </c>
    </row>
    <row r="599" spans="2:19">
      <c r="B599" s="6">
        <v>1996</v>
      </c>
      <c r="C599" s="37">
        <v>494.55</v>
      </c>
      <c r="D599" s="121">
        <v>494.55</v>
      </c>
      <c r="E599" s="121">
        <v>494.55</v>
      </c>
      <c r="F599" s="121">
        <v>494.55</v>
      </c>
      <c r="G599" s="37"/>
      <c r="H599" s="37"/>
      <c r="I599" s="37"/>
      <c r="J599" s="37"/>
      <c r="K599" s="37"/>
      <c r="L599" s="37"/>
      <c r="M599" s="37"/>
      <c r="N599" s="37"/>
      <c r="O599" s="37"/>
      <c r="P599" s="37"/>
      <c r="Q599" s="37"/>
      <c r="R599" s="37"/>
      <c r="S599" s="37"/>
    </row>
    <row r="600" spans="2:19">
      <c r="B600" s="6">
        <v>1995</v>
      </c>
      <c r="C600" s="37">
        <v>11761.859999999999</v>
      </c>
      <c r="D600" s="121">
        <v>11761.86</v>
      </c>
      <c r="E600" s="121">
        <v>11761.86</v>
      </c>
      <c r="F600" s="121">
        <v>11761.86</v>
      </c>
      <c r="G600" s="121">
        <v>11761.86</v>
      </c>
      <c r="H600" s="121">
        <v>11761.86</v>
      </c>
      <c r="I600" s="121">
        <v>11761.86</v>
      </c>
      <c r="J600" s="121">
        <v>11761.86</v>
      </c>
      <c r="K600" s="121">
        <v>11761.86</v>
      </c>
      <c r="L600" s="121">
        <v>11761.86</v>
      </c>
      <c r="M600" s="121">
        <v>11761.86</v>
      </c>
      <c r="N600" s="121">
        <v>11761.86</v>
      </c>
      <c r="O600" s="121">
        <v>11761.86</v>
      </c>
      <c r="P600" s="121">
        <v>11761.86</v>
      </c>
      <c r="Q600" s="121">
        <v>11761.86</v>
      </c>
      <c r="R600" s="121">
        <v>11761.86</v>
      </c>
      <c r="S600" s="121">
        <v>11761.86</v>
      </c>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57207.91</v>
      </c>
      <c r="D666" s="8">
        <f>SUM(D588:D665)</f>
        <v>58824.91</v>
      </c>
      <c r="E666" s="8">
        <f>SUM(E587:E665)</f>
        <v>65502.05</v>
      </c>
      <c r="F666" s="8">
        <f>SUM(F586:F665)</f>
        <v>66380.350000000006</v>
      </c>
      <c r="G666" s="8">
        <f>SUM(G585:G665)</f>
        <v>68954.94</v>
      </c>
      <c r="H666" s="8">
        <f t="shared" ref="H666:M666" si="5">SUM(H579:H665)</f>
        <v>71195.760000000009</v>
      </c>
      <c r="I666" s="8">
        <f t="shared" si="5"/>
        <v>81541.95</v>
      </c>
      <c r="J666" s="8">
        <f t="shared" si="5"/>
        <v>83443.340000000011</v>
      </c>
      <c r="K666" s="8">
        <f t="shared" si="5"/>
        <v>84150.89</v>
      </c>
      <c r="L666" s="8">
        <f t="shared" si="5"/>
        <v>84842.930000000008</v>
      </c>
      <c r="M666" s="8">
        <f t="shared" si="5"/>
        <v>88272.569999999992</v>
      </c>
      <c r="N666" s="11">
        <f>SUM(N574:N665)</f>
        <v>92475.31</v>
      </c>
      <c r="O666" s="123">
        <v>92475.31</v>
      </c>
      <c r="P666" s="123">
        <v>95245.27</v>
      </c>
      <c r="Q666" s="123">
        <v>96092.15</v>
      </c>
      <c r="R666" s="123">
        <v>105908.13</v>
      </c>
      <c r="S666" s="11">
        <f>SUM(S573:S664)</f>
        <v>106280.44</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6">SUM(H674:H760)</f>
        <v>0</v>
      </c>
      <c r="I761" s="8">
        <f t="shared" si="6"/>
        <v>0</v>
      </c>
      <c r="J761" s="8">
        <f t="shared" si="6"/>
        <v>0</v>
      </c>
      <c r="K761" s="8">
        <f t="shared" si="6"/>
        <v>0</v>
      </c>
      <c r="L761" s="8">
        <f t="shared" si="6"/>
        <v>0</v>
      </c>
      <c r="M761" s="8">
        <f t="shared" si="6"/>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10534.61</v>
      </c>
    </row>
    <row r="764" spans="1:19">
      <c r="A764" s="38"/>
      <c r="B764" s="6">
        <v>2021</v>
      </c>
      <c r="C764" s="36"/>
      <c r="D764" s="36"/>
      <c r="E764" s="36"/>
      <c r="F764" s="36"/>
      <c r="G764" s="36"/>
      <c r="H764" s="36"/>
      <c r="I764" s="36"/>
      <c r="J764" s="36"/>
      <c r="K764" s="36"/>
      <c r="L764" s="36"/>
      <c r="M764" s="36"/>
      <c r="N764" s="36"/>
      <c r="O764" s="36"/>
      <c r="P764" s="36"/>
      <c r="Q764" s="36"/>
      <c r="R764" s="121">
        <v>12851.63</v>
      </c>
      <c r="S764" s="121">
        <v>12851.63</v>
      </c>
    </row>
    <row r="765" spans="1:19">
      <c r="B765" s="6">
        <v>2020</v>
      </c>
      <c r="C765" s="36"/>
      <c r="D765" s="36"/>
      <c r="E765" s="36"/>
      <c r="F765" s="36"/>
      <c r="G765" s="36"/>
      <c r="H765" s="36"/>
      <c r="I765" s="36"/>
      <c r="J765" s="36"/>
      <c r="K765" s="36"/>
      <c r="L765" s="36"/>
      <c r="M765" s="36"/>
      <c r="N765" s="36"/>
      <c r="O765" s="36"/>
      <c r="P765" s="36"/>
      <c r="Q765" s="121">
        <v>4554.45</v>
      </c>
      <c r="R765" s="121">
        <v>4554.45</v>
      </c>
      <c r="S765" s="121">
        <v>4554.45</v>
      </c>
    </row>
    <row r="766" spans="1:19">
      <c r="A766" s="40"/>
      <c r="B766" s="6">
        <v>2019</v>
      </c>
      <c r="C766" s="36"/>
      <c r="D766" s="36"/>
      <c r="E766" s="36"/>
      <c r="F766" s="36"/>
      <c r="G766" s="36"/>
      <c r="H766" s="36"/>
      <c r="I766" s="36"/>
      <c r="J766" s="36"/>
      <c r="K766" s="36"/>
      <c r="L766" s="36"/>
      <c r="M766" s="36"/>
      <c r="N766" s="36"/>
      <c r="O766" s="36"/>
      <c r="P766" s="121">
        <v>26315.69</v>
      </c>
      <c r="Q766" s="121">
        <v>26315.69</v>
      </c>
      <c r="R766" s="121">
        <v>26315.69</v>
      </c>
      <c r="S766" s="121">
        <v>26315.69</v>
      </c>
    </row>
    <row r="767" spans="1:19">
      <c r="A767" s="40"/>
      <c r="B767" s="6">
        <v>2018</v>
      </c>
      <c r="C767" s="36"/>
      <c r="D767" s="36"/>
      <c r="E767" s="36"/>
      <c r="F767" s="36"/>
      <c r="G767" s="36"/>
      <c r="H767" s="36"/>
      <c r="I767" s="36"/>
      <c r="J767" s="36"/>
      <c r="K767" s="36"/>
      <c r="L767" s="36"/>
      <c r="M767" s="36"/>
      <c r="N767" s="36"/>
      <c r="O767" s="121">
        <v>16630.439999999999</v>
      </c>
      <c r="P767" s="121">
        <v>16630.439999999999</v>
      </c>
      <c r="Q767" s="121">
        <v>16630.439999999999</v>
      </c>
      <c r="R767" s="121">
        <v>16630.439999999999</v>
      </c>
      <c r="S767" s="121">
        <v>16630.439999999999</v>
      </c>
    </row>
    <row r="768" spans="1:19">
      <c r="A768" s="40"/>
      <c r="B768" s="6">
        <v>2017</v>
      </c>
      <c r="C768" s="36"/>
      <c r="D768" s="36"/>
      <c r="E768" s="36"/>
      <c r="F768" s="36"/>
      <c r="G768" s="36"/>
      <c r="H768" s="36"/>
      <c r="I768" s="36"/>
      <c r="J768" s="36"/>
      <c r="K768" s="36"/>
      <c r="L768" s="36"/>
      <c r="M768" s="36"/>
      <c r="N768" s="121">
        <v>11131.06</v>
      </c>
      <c r="O768" s="121">
        <v>11131.06</v>
      </c>
      <c r="P768" s="121">
        <v>11131.06</v>
      </c>
      <c r="Q768" s="121">
        <v>11131.06</v>
      </c>
      <c r="R768" s="121">
        <v>11131.06</v>
      </c>
      <c r="S768" s="121">
        <v>11131.06</v>
      </c>
    </row>
    <row r="769" spans="2:19">
      <c r="B769" s="6">
        <v>2016</v>
      </c>
      <c r="C769" s="36"/>
      <c r="D769" s="36"/>
      <c r="E769" s="36"/>
      <c r="F769" s="36"/>
      <c r="G769" s="36"/>
      <c r="H769" s="36"/>
      <c r="I769" s="36"/>
      <c r="J769" s="36"/>
      <c r="K769" s="36"/>
      <c r="L769" s="36"/>
      <c r="M769" s="121">
        <v>10014.14</v>
      </c>
      <c r="N769" s="121">
        <v>10014.14</v>
      </c>
      <c r="O769" s="121">
        <v>10014.14</v>
      </c>
      <c r="P769" s="121">
        <v>10014.14</v>
      </c>
      <c r="Q769" s="121">
        <v>10014.14</v>
      </c>
      <c r="R769" s="121">
        <v>10014.14</v>
      </c>
      <c r="S769" s="121">
        <v>10014.14</v>
      </c>
    </row>
    <row r="770" spans="2:19">
      <c r="B770" s="6">
        <v>2015</v>
      </c>
      <c r="C770" s="36"/>
      <c r="D770" s="36"/>
      <c r="E770" s="36"/>
      <c r="F770" s="36"/>
      <c r="G770" s="36"/>
      <c r="H770" s="36"/>
      <c r="I770" s="36"/>
      <c r="J770" s="36"/>
      <c r="K770" s="36"/>
      <c r="L770" s="121">
        <v>3964.52</v>
      </c>
      <c r="M770" s="121">
        <v>3964.52</v>
      </c>
      <c r="N770" s="121">
        <v>3964.52</v>
      </c>
      <c r="O770" s="121">
        <v>3964.52</v>
      </c>
      <c r="P770" s="121">
        <v>3964.52</v>
      </c>
      <c r="Q770" s="121">
        <v>3964.52</v>
      </c>
      <c r="R770" s="121">
        <v>3964.52</v>
      </c>
      <c r="S770" s="121">
        <v>3964.52</v>
      </c>
    </row>
    <row r="771" spans="2:19">
      <c r="B771" s="6">
        <v>2014</v>
      </c>
      <c r="C771" s="36"/>
      <c r="D771" s="36"/>
      <c r="E771" s="36"/>
      <c r="F771" s="36"/>
      <c r="G771" s="36"/>
      <c r="H771" s="36"/>
      <c r="I771" s="36"/>
      <c r="J771" s="36"/>
      <c r="K771" s="121">
        <v>12836.09</v>
      </c>
      <c r="L771" s="121">
        <v>12836.09</v>
      </c>
      <c r="M771" s="121">
        <v>12836.09</v>
      </c>
      <c r="N771" s="121">
        <v>12836.09</v>
      </c>
      <c r="O771" s="121">
        <v>12836.09</v>
      </c>
      <c r="P771" s="121">
        <v>12836.09</v>
      </c>
      <c r="Q771" s="121">
        <v>12836.09</v>
      </c>
      <c r="R771" s="121">
        <v>12836.09</v>
      </c>
      <c r="S771" s="121">
        <v>12836.09</v>
      </c>
    </row>
    <row r="772" spans="2:19">
      <c r="B772" s="6">
        <v>2013</v>
      </c>
      <c r="C772" s="36"/>
      <c r="D772" s="36"/>
      <c r="E772" s="36"/>
      <c r="F772" s="36"/>
      <c r="G772" s="36"/>
      <c r="H772" s="36"/>
      <c r="I772" s="36"/>
      <c r="J772" s="121">
        <v>14207.96</v>
      </c>
      <c r="K772" s="121">
        <v>14207.96</v>
      </c>
      <c r="L772" s="121">
        <v>14207.96</v>
      </c>
      <c r="M772" s="121">
        <v>14207.96</v>
      </c>
      <c r="N772" s="121">
        <v>14207.96</v>
      </c>
      <c r="O772" s="121">
        <v>14207.96</v>
      </c>
      <c r="P772" s="121">
        <v>14207.96</v>
      </c>
      <c r="Q772" s="121">
        <v>14207.96</v>
      </c>
      <c r="R772" s="121">
        <v>14207.96</v>
      </c>
      <c r="S772" s="121">
        <v>14207.96</v>
      </c>
    </row>
    <row r="773" spans="2:19">
      <c r="B773" s="6">
        <v>2012</v>
      </c>
      <c r="C773" s="36"/>
      <c r="D773" s="36"/>
      <c r="E773" s="36"/>
      <c r="F773" s="36"/>
      <c r="G773" s="36"/>
      <c r="H773" s="36"/>
      <c r="I773" s="121">
        <v>10658.04</v>
      </c>
      <c r="J773" s="121">
        <v>10658.04</v>
      </c>
      <c r="K773" s="121">
        <v>10658.04</v>
      </c>
      <c r="L773" s="121">
        <v>10658.04</v>
      </c>
      <c r="M773" s="121">
        <v>10658.04</v>
      </c>
      <c r="N773" s="121">
        <v>10658.04</v>
      </c>
      <c r="O773" s="121">
        <v>10658.04</v>
      </c>
      <c r="P773" s="121">
        <v>10658.04</v>
      </c>
      <c r="Q773" s="121">
        <v>10658.04</v>
      </c>
      <c r="R773" s="121">
        <v>10658.04</v>
      </c>
      <c r="S773" s="121">
        <v>10658.04</v>
      </c>
    </row>
    <row r="774" spans="2:19">
      <c r="B774" s="6">
        <v>2011</v>
      </c>
      <c r="C774" s="36"/>
      <c r="D774" s="36"/>
      <c r="E774" s="36"/>
      <c r="F774" s="36"/>
      <c r="G774" s="36"/>
      <c r="H774" s="121">
        <v>11647.46</v>
      </c>
      <c r="I774" s="121">
        <v>11647.46</v>
      </c>
      <c r="J774" s="121">
        <v>11647.46</v>
      </c>
      <c r="K774" s="121">
        <v>11161.34</v>
      </c>
      <c r="L774" s="121">
        <v>11161.34</v>
      </c>
      <c r="M774" s="121">
        <v>11161.34</v>
      </c>
      <c r="N774" s="121">
        <v>11161.34</v>
      </c>
      <c r="O774" s="121">
        <v>11161.34</v>
      </c>
      <c r="P774" s="121">
        <v>11161.34</v>
      </c>
      <c r="Q774" s="121">
        <v>11161.34</v>
      </c>
      <c r="R774" s="121">
        <v>11161.34</v>
      </c>
      <c r="S774" s="121">
        <v>11161.34</v>
      </c>
    </row>
    <row r="775" spans="2:19">
      <c r="B775" s="6">
        <v>2010</v>
      </c>
      <c r="C775" s="36"/>
      <c r="D775" s="36"/>
      <c r="E775" s="36"/>
      <c r="F775" s="36"/>
      <c r="G775" s="121">
        <v>8209</v>
      </c>
      <c r="H775" s="121">
        <v>8209</v>
      </c>
      <c r="I775" s="121">
        <v>8209</v>
      </c>
      <c r="J775" s="121">
        <v>8209</v>
      </c>
      <c r="K775" s="121">
        <v>7973.23</v>
      </c>
      <c r="L775" s="121">
        <v>7973.23</v>
      </c>
      <c r="M775" s="121">
        <v>7973.23</v>
      </c>
      <c r="N775" s="121">
        <v>7973.23</v>
      </c>
      <c r="O775" s="121">
        <v>7973.23</v>
      </c>
      <c r="P775" s="121">
        <v>7973.23</v>
      </c>
      <c r="Q775" s="121">
        <v>7973.23</v>
      </c>
      <c r="R775" s="121">
        <v>7973.23</v>
      </c>
      <c r="S775" s="121">
        <v>7973.23</v>
      </c>
    </row>
    <row r="776" spans="2:19">
      <c r="B776" s="6">
        <v>2009</v>
      </c>
      <c r="C776" s="36"/>
      <c r="D776" s="36"/>
      <c r="E776" s="36"/>
      <c r="F776" s="121">
        <v>7388.73</v>
      </c>
      <c r="G776" s="121">
        <v>7388.73</v>
      </c>
      <c r="H776" s="121">
        <v>7388.73</v>
      </c>
      <c r="I776" s="121">
        <v>7388.73</v>
      </c>
      <c r="J776" s="121">
        <v>6800.42</v>
      </c>
      <c r="K776" s="121">
        <v>1546.83</v>
      </c>
      <c r="L776" s="121">
        <v>1546.83</v>
      </c>
      <c r="M776" s="121">
        <v>1546.83</v>
      </c>
      <c r="N776" s="121">
        <v>1546.83</v>
      </c>
      <c r="O776" s="121">
        <v>1546.83</v>
      </c>
      <c r="P776" s="121">
        <v>1546.83</v>
      </c>
      <c r="Q776" s="121">
        <v>1546.83</v>
      </c>
      <c r="R776" s="121">
        <v>1546.83</v>
      </c>
      <c r="S776" s="121">
        <v>1546.83</v>
      </c>
    </row>
    <row r="777" spans="2:19">
      <c r="B777" s="6">
        <v>2008</v>
      </c>
      <c r="C777" s="36"/>
      <c r="D777" s="36"/>
      <c r="E777" s="121">
        <v>5971.87</v>
      </c>
      <c r="F777" s="121">
        <v>5971.87</v>
      </c>
      <c r="G777" s="121">
        <v>5971.87</v>
      </c>
      <c r="H777" s="121">
        <v>5971.87</v>
      </c>
      <c r="I777" s="121">
        <v>5971.87</v>
      </c>
      <c r="J777" s="121">
        <v>3631.11</v>
      </c>
      <c r="K777" s="121">
        <v>2833.8</v>
      </c>
      <c r="L777" s="121">
        <v>2833.8</v>
      </c>
      <c r="M777" s="121">
        <v>2833.8</v>
      </c>
      <c r="N777" s="121">
        <v>2764.64</v>
      </c>
      <c r="O777" s="121">
        <v>2764.64</v>
      </c>
      <c r="P777" s="121">
        <v>2764.64</v>
      </c>
      <c r="Q777" s="121">
        <v>2764.64</v>
      </c>
      <c r="R777" s="121">
        <v>2764.64</v>
      </c>
      <c r="S777" s="121">
        <v>2764.64</v>
      </c>
    </row>
    <row r="778" spans="2:19">
      <c r="B778" s="6">
        <v>2007</v>
      </c>
      <c r="C778" s="36"/>
      <c r="D778" s="121">
        <v>2610.19</v>
      </c>
      <c r="E778" s="121">
        <v>2610.19</v>
      </c>
      <c r="F778" s="121">
        <v>2610.19</v>
      </c>
      <c r="G778" s="121">
        <v>2610.19</v>
      </c>
      <c r="H778" s="121">
        <v>2610.19</v>
      </c>
      <c r="I778" s="121">
        <v>2061.11</v>
      </c>
      <c r="J778" s="121">
        <v>2061.11</v>
      </c>
      <c r="K778" s="121">
        <v>577.69000000000005</v>
      </c>
      <c r="L778" s="121">
        <v>577.69000000000005</v>
      </c>
      <c r="M778" s="121">
        <v>577.69000000000005</v>
      </c>
      <c r="N778" s="121">
        <v>435.53</v>
      </c>
      <c r="O778" s="121">
        <v>557.73</v>
      </c>
      <c r="P778" s="121">
        <v>557.73</v>
      </c>
      <c r="Q778" s="121">
        <v>557.73</v>
      </c>
      <c r="R778" s="121">
        <v>557.73</v>
      </c>
      <c r="S778" s="121">
        <v>557.73</v>
      </c>
    </row>
    <row r="779" spans="2:19">
      <c r="B779" s="6">
        <v>2006</v>
      </c>
      <c r="C779" s="37">
        <v>7894.7027552</v>
      </c>
      <c r="D779" s="121">
        <v>7894.7</v>
      </c>
      <c r="E779" s="121">
        <v>7894.7</v>
      </c>
      <c r="F779" s="121">
        <v>7894.7</v>
      </c>
      <c r="G779" s="121">
        <v>7191.2</v>
      </c>
      <c r="H779" s="121">
        <v>7191.2</v>
      </c>
      <c r="I779" s="121">
        <v>7191.2</v>
      </c>
      <c r="J779" s="121">
        <v>7191.2</v>
      </c>
      <c r="K779" s="121">
        <v>7191.2</v>
      </c>
      <c r="L779" s="121">
        <v>7191.2</v>
      </c>
      <c r="M779" s="121">
        <v>7191.2</v>
      </c>
      <c r="N779" s="121">
        <v>7191.2</v>
      </c>
      <c r="O779" s="121">
        <v>7191.2</v>
      </c>
      <c r="P779" s="121">
        <v>7191.2</v>
      </c>
      <c r="Q779" s="121">
        <v>7191.2</v>
      </c>
      <c r="R779" s="121">
        <v>7191.2</v>
      </c>
      <c r="S779" s="121">
        <v>7191.2</v>
      </c>
    </row>
    <row r="780" spans="2:19">
      <c r="B780" s="6">
        <v>2005</v>
      </c>
      <c r="C780" s="37">
        <v>2713.7956863999998</v>
      </c>
      <c r="D780" s="121">
        <v>2713.8</v>
      </c>
      <c r="E780" s="121">
        <v>2713.8</v>
      </c>
      <c r="F780" s="121">
        <v>2713.8</v>
      </c>
      <c r="G780" s="121">
        <v>2713.8</v>
      </c>
      <c r="H780" s="121">
        <v>2713.8</v>
      </c>
      <c r="I780" s="121">
        <v>2349.77</v>
      </c>
      <c r="J780" s="121">
        <v>1123.96</v>
      </c>
      <c r="K780" s="121">
        <v>1123.96</v>
      </c>
      <c r="L780" s="121">
        <v>1123.96</v>
      </c>
      <c r="M780" s="121">
        <v>1123.96</v>
      </c>
      <c r="N780" s="121">
        <v>1123.96</v>
      </c>
      <c r="O780" s="121">
        <v>1123.96</v>
      </c>
      <c r="P780" s="121">
        <v>1123.96</v>
      </c>
      <c r="Q780" s="121">
        <v>1123.96</v>
      </c>
      <c r="R780" s="121">
        <v>1123.96</v>
      </c>
      <c r="S780" s="121">
        <v>1123.96</v>
      </c>
    </row>
    <row r="781" spans="2:19">
      <c r="B781" s="6">
        <v>2004</v>
      </c>
      <c r="C781" s="37">
        <v>12212.128639999999</v>
      </c>
      <c r="D781" s="121">
        <v>12212.13</v>
      </c>
      <c r="E781" s="121">
        <v>12212.13</v>
      </c>
      <c r="F781" s="121">
        <v>7545.34</v>
      </c>
      <c r="G781" s="121">
        <v>4883.2299999999996</v>
      </c>
      <c r="H781" s="121">
        <v>2835.45</v>
      </c>
      <c r="I781" s="121">
        <v>2732.03</v>
      </c>
      <c r="J781" s="121">
        <v>2732.03</v>
      </c>
      <c r="K781" s="121">
        <v>2732.03</v>
      </c>
      <c r="L781" s="121">
        <v>2732.03</v>
      </c>
      <c r="M781" s="121">
        <v>2732.03</v>
      </c>
      <c r="N781" s="121">
        <v>2732.03</v>
      </c>
      <c r="O781" s="121">
        <v>2732.03</v>
      </c>
      <c r="P781" s="121">
        <v>2732.03</v>
      </c>
      <c r="Q781" s="121">
        <v>2732.03</v>
      </c>
      <c r="R781" s="121">
        <v>2732.03</v>
      </c>
      <c r="S781" s="121">
        <v>2732.03</v>
      </c>
    </row>
    <row r="782" spans="2:19">
      <c r="B782" s="6">
        <v>2003</v>
      </c>
      <c r="C782" s="37">
        <v>9304.1260352000008</v>
      </c>
      <c r="D782" s="121">
        <v>8662.7800000000007</v>
      </c>
      <c r="E782" s="121">
        <v>8136.2</v>
      </c>
      <c r="F782" s="121">
        <v>4329.95</v>
      </c>
      <c r="G782" s="121">
        <v>4329.95</v>
      </c>
      <c r="H782" s="121">
        <v>3583.72</v>
      </c>
      <c r="I782" s="121">
        <v>3583.72</v>
      </c>
      <c r="J782" s="121">
        <v>3583.72</v>
      </c>
      <c r="K782" s="121">
        <v>3583.72</v>
      </c>
      <c r="L782" s="121">
        <v>3583.72</v>
      </c>
      <c r="M782" s="121">
        <v>3583.72</v>
      </c>
      <c r="N782" s="121">
        <v>3583.72</v>
      </c>
      <c r="O782" s="121">
        <v>3583.72</v>
      </c>
      <c r="P782" s="121">
        <v>3583.72</v>
      </c>
      <c r="Q782" s="121">
        <v>3583.72</v>
      </c>
      <c r="R782" s="121">
        <v>3583.72</v>
      </c>
      <c r="S782" s="121">
        <v>3583.72</v>
      </c>
    </row>
    <row r="783" spans="2:19">
      <c r="B783" s="6">
        <v>2002</v>
      </c>
      <c r="C783" s="37">
        <v>899.38535999999999</v>
      </c>
      <c r="D783" s="121">
        <v>899.39</v>
      </c>
      <c r="E783" s="121">
        <v>899.39</v>
      </c>
      <c r="F783" s="121">
        <v>406.3</v>
      </c>
      <c r="G783" s="121">
        <v>406.3</v>
      </c>
      <c r="H783" s="121">
        <v>406.3</v>
      </c>
      <c r="I783" s="121">
        <v>406.3</v>
      </c>
      <c r="J783" s="121">
        <v>406.3</v>
      </c>
      <c r="K783" s="121">
        <v>406.3</v>
      </c>
      <c r="L783" s="121">
        <v>406.3</v>
      </c>
      <c r="M783" s="121">
        <v>406.3</v>
      </c>
      <c r="N783" s="121">
        <v>406.3</v>
      </c>
      <c r="O783" s="121">
        <v>406.3</v>
      </c>
      <c r="P783" s="121">
        <v>406.3</v>
      </c>
      <c r="Q783" s="121">
        <v>406.3</v>
      </c>
      <c r="R783" s="121">
        <v>406.3</v>
      </c>
      <c r="S783" s="121">
        <v>406.3</v>
      </c>
    </row>
    <row r="784" spans="2:19">
      <c r="B784" s="6">
        <v>2001</v>
      </c>
      <c r="C784" s="37">
        <v>2375.1621471999997</v>
      </c>
      <c r="D784" s="121">
        <v>2375.16</v>
      </c>
      <c r="E784" s="121">
        <v>2375.16</v>
      </c>
      <c r="F784" s="121">
        <v>2375.16</v>
      </c>
      <c r="G784" s="121">
        <v>2375.16</v>
      </c>
      <c r="H784" s="121">
        <v>2375.16</v>
      </c>
      <c r="I784" s="121">
        <v>2375.16</v>
      </c>
      <c r="J784" s="121">
        <v>2375.16</v>
      </c>
      <c r="K784" s="121">
        <v>2375.16</v>
      </c>
      <c r="L784" s="121">
        <v>2375.16</v>
      </c>
      <c r="M784" s="121">
        <v>2375.16</v>
      </c>
      <c r="N784" s="121">
        <v>2375.16</v>
      </c>
      <c r="O784" s="121">
        <v>2375.16</v>
      </c>
      <c r="P784" s="121">
        <v>2375.16</v>
      </c>
      <c r="Q784" s="121">
        <v>2375.16</v>
      </c>
      <c r="R784" s="121">
        <v>2375.16</v>
      </c>
      <c r="S784" s="121">
        <v>2375.16</v>
      </c>
    </row>
    <row r="785" spans="2:19">
      <c r="B785" s="6">
        <v>2000</v>
      </c>
      <c r="C785" s="37">
        <v>5547.2356704000003</v>
      </c>
      <c r="D785" s="121">
        <v>5547.24</v>
      </c>
      <c r="E785" s="121">
        <v>5547.24</v>
      </c>
      <c r="F785" s="121">
        <v>5547.24</v>
      </c>
      <c r="G785" s="121">
        <v>5547.24</v>
      </c>
      <c r="H785" s="121">
        <v>5547.24</v>
      </c>
      <c r="I785" s="121">
        <v>5547.24</v>
      </c>
      <c r="J785" s="121">
        <v>5547.24</v>
      </c>
      <c r="K785" s="121">
        <v>5547.24</v>
      </c>
      <c r="L785" s="121">
        <v>5547.24</v>
      </c>
      <c r="M785" s="121">
        <v>5547.24</v>
      </c>
      <c r="N785" s="121">
        <v>5547.24</v>
      </c>
      <c r="O785" s="121">
        <v>5547.24</v>
      </c>
      <c r="P785" s="121">
        <v>5547.24</v>
      </c>
      <c r="Q785" s="121">
        <v>5547.24</v>
      </c>
      <c r="R785" s="121">
        <v>5547.24</v>
      </c>
      <c r="S785" s="121">
        <v>5547.24</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v>327.86363519999998</v>
      </c>
      <c r="D787" s="121">
        <v>327.86</v>
      </c>
      <c r="E787" s="121">
        <v>327.86</v>
      </c>
      <c r="F787" s="121">
        <v>327.86</v>
      </c>
      <c r="G787" s="121">
        <v>327.86</v>
      </c>
      <c r="H787" s="121">
        <v>327.86</v>
      </c>
      <c r="I787" s="121">
        <v>327.86</v>
      </c>
      <c r="J787" s="121">
        <v>327.86</v>
      </c>
      <c r="K787" s="121">
        <v>327.86</v>
      </c>
      <c r="L787" s="121">
        <v>327.86</v>
      </c>
      <c r="M787" s="121">
        <v>327.86</v>
      </c>
      <c r="N787" s="121">
        <v>327.86</v>
      </c>
      <c r="O787" s="121">
        <v>327.86</v>
      </c>
      <c r="P787" s="121">
        <v>327.86</v>
      </c>
      <c r="Q787" s="121">
        <v>327.86</v>
      </c>
      <c r="R787" s="121">
        <v>327.86</v>
      </c>
      <c r="S787" s="121">
        <v>327.86</v>
      </c>
    </row>
    <row r="788" spans="2:19">
      <c r="B788" s="6">
        <v>1997</v>
      </c>
      <c r="C788" s="37">
        <v>758.95846559999995</v>
      </c>
      <c r="D788" s="121">
        <v>758.96</v>
      </c>
      <c r="E788" s="121">
        <v>758.96</v>
      </c>
      <c r="F788" s="121">
        <v>758.96</v>
      </c>
      <c r="G788" s="121">
        <v>758.96</v>
      </c>
      <c r="H788" s="121">
        <v>758.96</v>
      </c>
      <c r="I788" s="121">
        <v>758.96</v>
      </c>
      <c r="J788" s="121">
        <v>758.96</v>
      </c>
      <c r="K788" s="121">
        <v>758.96</v>
      </c>
      <c r="L788" s="121">
        <v>758.96</v>
      </c>
      <c r="M788" s="121">
        <v>758.96</v>
      </c>
      <c r="N788" s="121">
        <v>758.96</v>
      </c>
      <c r="O788" s="121">
        <v>758.96</v>
      </c>
      <c r="P788" s="121">
        <v>758.96</v>
      </c>
      <c r="Q788" s="121">
        <v>758.96</v>
      </c>
      <c r="R788" s="121">
        <v>758.96</v>
      </c>
      <c r="S788" s="121">
        <v>758.96</v>
      </c>
    </row>
    <row r="789" spans="2:19">
      <c r="B789" s="6">
        <v>1996</v>
      </c>
      <c r="C789" s="37">
        <v>369.34431599999999</v>
      </c>
      <c r="D789" s="121">
        <v>369.34</v>
      </c>
      <c r="E789" s="37"/>
      <c r="F789" s="37"/>
      <c r="G789" s="37"/>
      <c r="H789" s="37"/>
      <c r="I789" s="37"/>
      <c r="J789" s="37"/>
      <c r="K789" s="37"/>
      <c r="L789" s="37"/>
      <c r="M789" s="37"/>
      <c r="N789" s="37"/>
      <c r="O789" s="37"/>
      <c r="P789" s="37"/>
      <c r="Q789" s="37"/>
      <c r="R789" s="37"/>
      <c r="S789" s="37"/>
    </row>
    <row r="790" spans="2:19">
      <c r="B790" s="6">
        <v>1995</v>
      </c>
      <c r="C790" s="37">
        <v>8229.3310179999989</v>
      </c>
      <c r="D790" s="121">
        <v>8229.33</v>
      </c>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50632.033729199997</v>
      </c>
      <c r="D856" s="8">
        <f>SUM(D778:D855)</f>
        <v>52600.87999999999</v>
      </c>
      <c r="E856" s="8">
        <f>SUM(E777:E855)</f>
        <v>49447.499999999985</v>
      </c>
      <c r="F856" s="8">
        <f>SUM(F776:F855)</f>
        <v>47870.099999999991</v>
      </c>
      <c r="G856" s="8">
        <f>SUM(G775:G855)</f>
        <v>52713.490000000005</v>
      </c>
      <c r="H856" s="8">
        <f t="shared" ref="H856:M856" si="7">SUM(H769:H855)</f>
        <v>61566.94</v>
      </c>
      <c r="I856" s="8">
        <f t="shared" si="7"/>
        <v>71208.450000000012</v>
      </c>
      <c r="J856" s="8">
        <f t="shared" si="7"/>
        <v>81261.530000000013</v>
      </c>
      <c r="K856" s="8">
        <f t="shared" si="7"/>
        <v>85841.410000000018</v>
      </c>
      <c r="L856" s="8">
        <f t="shared" si="7"/>
        <v>89805.930000000022</v>
      </c>
      <c r="M856" s="8">
        <f t="shared" si="7"/>
        <v>99820.070000000022</v>
      </c>
      <c r="N856" s="11">
        <f>SUM(N764:N855)</f>
        <v>110739.81000000001</v>
      </c>
      <c r="O856" s="123">
        <v>127492.46</v>
      </c>
      <c r="P856" s="123">
        <v>153808.15</v>
      </c>
      <c r="Q856" s="123">
        <v>158362.60999999999</v>
      </c>
      <c r="R856" s="123">
        <v>171214.23</v>
      </c>
      <c r="S856" s="11">
        <f>SUM(S763:S854)</f>
        <v>181748.83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28215.37</v>
      </c>
    </row>
    <row r="859" spans="1:19">
      <c r="A859" s="38"/>
      <c r="B859" s="6">
        <v>2021</v>
      </c>
      <c r="C859" s="36"/>
      <c r="D859" s="36"/>
      <c r="E859" s="36"/>
      <c r="F859" s="36"/>
      <c r="G859" s="36"/>
      <c r="H859" s="36"/>
      <c r="I859" s="36"/>
      <c r="J859" s="36"/>
      <c r="K859" s="36"/>
      <c r="L859" s="36"/>
      <c r="M859" s="36"/>
      <c r="N859" s="36"/>
      <c r="O859" s="36"/>
      <c r="P859" s="36"/>
      <c r="Q859" s="36"/>
      <c r="R859" s="121">
        <v>10395.6</v>
      </c>
      <c r="S859" s="121">
        <v>10395.6</v>
      </c>
    </row>
    <row r="860" spans="1:19">
      <c r="B860" s="6">
        <v>2020</v>
      </c>
      <c r="C860" s="36"/>
      <c r="D860" s="36"/>
      <c r="E860" s="36"/>
      <c r="F860" s="36"/>
      <c r="G860" s="36"/>
      <c r="H860" s="36"/>
      <c r="I860" s="36"/>
      <c r="J860" s="36"/>
      <c r="K860" s="36"/>
      <c r="L860" s="36"/>
      <c r="M860" s="36"/>
      <c r="N860" s="36"/>
      <c r="O860" s="36"/>
      <c r="P860" s="36"/>
      <c r="Q860" s="121">
        <v>59235.28</v>
      </c>
      <c r="R860" s="121">
        <v>59235.28</v>
      </c>
      <c r="S860" s="121">
        <v>59235.28</v>
      </c>
    </row>
    <row r="861" spans="1:19">
      <c r="A861" s="40"/>
      <c r="B861" s="6">
        <v>2019</v>
      </c>
      <c r="C861" s="36"/>
      <c r="D861" s="36"/>
      <c r="E861" s="36"/>
      <c r="F861" s="36"/>
      <c r="G861" s="36"/>
      <c r="H861" s="36"/>
      <c r="I861" s="36"/>
      <c r="J861" s="36"/>
      <c r="K861" s="36"/>
      <c r="L861" s="36"/>
      <c r="M861" s="36"/>
      <c r="N861" s="36"/>
      <c r="O861" s="36"/>
      <c r="P861" s="121">
        <v>31409.74</v>
      </c>
      <c r="Q861" s="121">
        <v>31409.74</v>
      </c>
      <c r="R861" s="121">
        <v>31409.74</v>
      </c>
      <c r="S861" s="121">
        <v>31409.74</v>
      </c>
    </row>
    <row r="862" spans="1:19">
      <c r="A862" s="40"/>
      <c r="B862" s="6">
        <v>2018</v>
      </c>
      <c r="C862" s="36"/>
      <c r="D862" s="36"/>
      <c r="E862" s="36"/>
      <c r="F862" s="36"/>
      <c r="G862" s="36"/>
      <c r="H862" s="36"/>
      <c r="I862" s="36"/>
      <c r="J862" s="36"/>
      <c r="K862" s="36"/>
      <c r="L862" s="36"/>
      <c r="M862" s="36"/>
      <c r="N862" s="36"/>
      <c r="O862" s="121">
        <v>1592.08</v>
      </c>
      <c r="P862" s="121">
        <v>1592.08</v>
      </c>
      <c r="Q862" s="121">
        <v>1592.08</v>
      </c>
      <c r="R862" s="121">
        <v>1592.08</v>
      </c>
      <c r="S862" s="121">
        <v>1592.08</v>
      </c>
    </row>
    <row r="863" spans="1:19">
      <c r="A863" s="40"/>
      <c r="B863" s="6">
        <v>2017</v>
      </c>
      <c r="C863" s="36"/>
      <c r="D863" s="36"/>
      <c r="E863" s="36"/>
      <c r="F863" s="36"/>
      <c r="G863" s="36"/>
      <c r="H863" s="36"/>
      <c r="I863" s="36"/>
      <c r="J863" s="36"/>
      <c r="K863" s="36"/>
      <c r="L863" s="36"/>
      <c r="M863" s="36"/>
      <c r="N863" s="121">
        <v>104466.1</v>
      </c>
      <c r="O863" s="121">
        <v>100927.44</v>
      </c>
      <c r="P863" s="121">
        <v>100927.44</v>
      </c>
      <c r="Q863" s="121">
        <v>100927.44</v>
      </c>
      <c r="R863" s="121">
        <v>100927.44</v>
      </c>
      <c r="S863" s="121">
        <v>100927.44</v>
      </c>
    </row>
    <row r="864" spans="1:19">
      <c r="B864" s="6">
        <v>2016</v>
      </c>
      <c r="C864" s="36"/>
      <c r="D864" s="36"/>
      <c r="E864" s="36"/>
      <c r="F864" s="36"/>
      <c r="G864" s="36"/>
      <c r="H864" s="36"/>
      <c r="I864" s="36"/>
      <c r="J864" s="36"/>
      <c r="K864" s="36"/>
      <c r="L864" s="36"/>
      <c r="M864" s="121">
        <v>40356.29</v>
      </c>
      <c r="N864" s="121">
        <v>29096.55</v>
      </c>
      <c r="O864" s="121">
        <v>29096.55</v>
      </c>
      <c r="P864" s="121">
        <v>29096.55</v>
      </c>
      <c r="Q864" s="121">
        <v>29096.55</v>
      </c>
      <c r="R864" s="121">
        <v>29096.55</v>
      </c>
      <c r="S864" s="121">
        <v>29096.55</v>
      </c>
    </row>
    <row r="865" spans="2:19">
      <c r="B865" s="6">
        <v>2015</v>
      </c>
      <c r="C865" s="36"/>
      <c r="D865" s="36"/>
      <c r="E865" s="36"/>
      <c r="F865" s="36"/>
      <c r="G865" s="36"/>
      <c r="H865" s="36"/>
      <c r="I865" s="36"/>
      <c r="J865" s="36"/>
      <c r="K865" s="36"/>
      <c r="L865" s="121">
        <v>34597.800000000003</v>
      </c>
      <c r="M865" s="121">
        <v>34597.800000000003</v>
      </c>
      <c r="N865" s="121">
        <v>34597.800000000003</v>
      </c>
      <c r="O865" s="121">
        <v>34597.800000000003</v>
      </c>
      <c r="P865" s="121">
        <v>34597.800000000003</v>
      </c>
      <c r="Q865" s="121">
        <v>34597.800000000003</v>
      </c>
      <c r="R865" s="121">
        <v>34597.800000000003</v>
      </c>
      <c r="S865" s="121">
        <v>34597.800000000003</v>
      </c>
    </row>
    <row r="866" spans="2:19">
      <c r="B866" s="6">
        <v>2014</v>
      </c>
      <c r="C866" s="36"/>
      <c r="D866" s="36"/>
      <c r="E866" s="36"/>
      <c r="F866" s="36"/>
      <c r="G866" s="36"/>
      <c r="H866" s="36"/>
      <c r="I866" s="36"/>
      <c r="J866" s="36"/>
      <c r="K866" s="121">
        <v>13940.4</v>
      </c>
      <c r="L866" s="121">
        <v>13940.4</v>
      </c>
      <c r="M866" s="121">
        <v>13940.4</v>
      </c>
      <c r="N866" s="121">
        <v>13940.4</v>
      </c>
      <c r="O866" s="121">
        <v>13940.4</v>
      </c>
      <c r="P866" s="121">
        <v>13940.4</v>
      </c>
      <c r="Q866" s="121">
        <v>13940.4</v>
      </c>
      <c r="R866" s="121">
        <v>13940.4</v>
      </c>
      <c r="S866" s="121">
        <v>13940.4</v>
      </c>
    </row>
    <row r="867" spans="2:19">
      <c r="B867" s="6">
        <v>2013</v>
      </c>
      <c r="C867" s="36"/>
      <c r="D867" s="36"/>
      <c r="E867" s="36"/>
      <c r="F867" s="36"/>
      <c r="G867" s="36"/>
      <c r="H867" s="36"/>
      <c r="I867" s="36"/>
      <c r="J867" s="121">
        <v>11172.36</v>
      </c>
      <c r="K867" s="121">
        <v>11172.36</v>
      </c>
      <c r="L867" s="121">
        <v>11172.36</v>
      </c>
      <c r="M867" s="121">
        <v>11172.36</v>
      </c>
      <c r="N867" s="121">
        <v>11172.36</v>
      </c>
      <c r="O867" s="121">
        <v>11172.36</v>
      </c>
      <c r="P867" s="121">
        <v>11172.36</v>
      </c>
      <c r="Q867" s="121">
        <v>11172.36</v>
      </c>
      <c r="R867" s="121">
        <v>11172.36</v>
      </c>
      <c r="S867" s="121">
        <v>11172.36</v>
      </c>
    </row>
    <row r="868" spans="2:19">
      <c r="B868" s="6">
        <v>2012</v>
      </c>
      <c r="C868" s="36"/>
      <c r="D868" s="36"/>
      <c r="E868" s="36"/>
      <c r="F868" s="36"/>
      <c r="G868" s="36"/>
      <c r="H868" s="36"/>
      <c r="I868" s="121">
        <v>50458.93</v>
      </c>
      <c r="J868" s="121">
        <v>50458.93</v>
      </c>
      <c r="K868" s="121">
        <v>50458.93</v>
      </c>
      <c r="L868" s="121">
        <v>50458.93</v>
      </c>
      <c r="M868" s="121">
        <v>50458.93</v>
      </c>
      <c r="N868" s="121">
        <v>50458.93</v>
      </c>
      <c r="O868" s="121">
        <v>50458.93</v>
      </c>
      <c r="P868" s="121">
        <v>50458.93</v>
      </c>
      <c r="Q868" s="121">
        <v>50458.93</v>
      </c>
      <c r="R868" s="121">
        <v>50458.93</v>
      </c>
      <c r="S868" s="121">
        <v>50458.93</v>
      </c>
    </row>
    <row r="869" spans="2:19">
      <c r="B869" s="6">
        <v>2011</v>
      </c>
      <c r="C869" s="36"/>
      <c r="D869" s="36"/>
      <c r="E869" s="36"/>
      <c r="F869" s="36"/>
      <c r="G869" s="36"/>
      <c r="H869" s="121">
        <v>25062.1</v>
      </c>
      <c r="I869" s="121">
        <v>25062.1</v>
      </c>
      <c r="J869" s="121">
        <v>25062.1</v>
      </c>
      <c r="K869" s="121">
        <v>25062.1</v>
      </c>
      <c r="L869" s="121">
        <v>25062.1</v>
      </c>
      <c r="M869" s="121">
        <v>25062.1</v>
      </c>
      <c r="N869" s="121">
        <v>25062.1</v>
      </c>
      <c r="O869" s="121">
        <v>25062.1</v>
      </c>
      <c r="P869" s="121">
        <v>25062.1</v>
      </c>
      <c r="Q869" s="121">
        <v>25062.1</v>
      </c>
      <c r="R869" s="121">
        <v>25062.1</v>
      </c>
      <c r="S869" s="121">
        <v>25062.1</v>
      </c>
    </row>
    <row r="870" spans="2:19">
      <c r="B870" s="6">
        <v>2010</v>
      </c>
      <c r="C870" s="36"/>
      <c r="D870" s="36"/>
      <c r="E870" s="36"/>
      <c r="F870" s="36"/>
      <c r="G870" s="121">
        <v>61089.21</v>
      </c>
      <c r="H870" s="121">
        <v>61089.21</v>
      </c>
      <c r="I870" s="121">
        <v>61089.21</v>
      </c>
      <c r="J870" s="121">
        <v>61089.21</v>
      </c>
      <c r="K870" s="121">
        <v>61089.21</v>
      </c>
      <c r="L870" s="121">
        <v>61089.21</v>
      </c>
      <c r="M870" s="121">
        <v>61089.21</v>
      </c>
      <c r="N870" s="121">
        <v>61089.21</v>
      </c>
      <c r="O870" s="121">
        <v>61089.21</v>
      </c>
      <c r="P870" s="121">
        <v>61089.21</v>
      </c>
      <c r="Q870" s="121">
        <v>61089.21</v>
      </c>
      <c r="R870" s="121">
        <v>61089.21</v>
      </c>
      <c r="S870" s="121">
        <v>61089.21</v>
      </c>
    </row>
    <row r="871" spans="2:19">
      <c r="B871" s="6">
        <v>2009</v>
      </c>
      <c r="C871" s="36"/>
      <c r="D871" s="36"/>
      <c r="E871" s="36"/>
      <c r="F871" s="121">
        <v>7626.04</v>
      </c>
      <c r="G871" s="121">
        <v>7626.04</v>
      </c>
      <c r="H871" s="121">
        <v>11060.77</v>
      </c>
      <c r="I871" s="121">
        <v>11060.77</v>
      </c>
      <c r="J871" s="121">
        <v>11060.77</v>
      </c>
      <c r="K871" s="121">
        <v>11060.77</v>
      </c>
      <c r="L871" s="121">
        <v>11060.77</v>
      </c>
      <c r="M871" s="121">
        <v>11060.77</v>
      </c>
      <c r="N871" s="121">
        <v>11060.77</v>
      </c>
      <c r="O871" s="121">
        <v>11060.77</v>
      </c>
      <c r="P871" s="121">
        <v>11060.77</v>
      </c>
      <c r="Q871" s="121">
        <v>11060.77</v>
      </c>
      <c r="R871" s="121">
        <v>11060.77</v>
      </c>
      <c r="S871" s="121">
        <v>11060.77</v>
      </c>
    </row>
    <row r="872" spans="2:19">
      <c r="B872" s="6">
        <v>2008</v>
      </c>
      <c r="C872" s="36"/>
      <c r="D872" s="36"/>
      <c r="E872" s="121">
        <v>451.91</v>
      </c>
      <c r="F872" s="121">
        <v>451.91</v>
      </c>
      <c r="G872" s="121">
        <v>451.91</v>
      </c>
      <c r="H872" s="121">
        <v>451.91</v>
      </c>
      <c r="I872" s="121">
        <v>451.91</v>
      </c>
      <c r="J872" s="121">
        <v>451.91</v>
      </c>
      <c r="K872" s="121">
        <v>451.91</v>
      </c>
      <c r="L872" s="121">
        <v>451.91</v>
      </c>
      <c r="M872" s="121">
        <v>451.91</v>
      </c>
      <c r="N872" s="121">
        <v>451.91</v>
      </c>
      <c r="O872" s="121">
        <v>451.91</v>
      </c>
      <c r="P872" s="121">
        <v>451.91</v>
      </c>
      <c r="Q872" s="121">
        <v>451.91</v>
      </c>
      <c r="R872" s="121">
        <v>451.91</v>
      </c>
      <c r="S872" s="121">
        <v>451.91</v>
      </c>
    </row>
    <row r="873" spans="2:19">
      <c r="B873" s="6">
        <v>2007</v>
      </c>
      <c r="C873" s="36"/>
      <c r="D873" s="121">
        <v>1675.5</v>
      </c>
      <c r="E873" s="121">
        <v>1675.5</v>
      </c>
      <c r="F873" s="121">
        <v>1675.5</v>
      </c>
      <c r="G873" s="121">
        <v>1675.5</v>
      </c>
      <c r="H873" s="121">
        <v>1675.5</v>
      </c>
      <c r="I873" s="121">
        <v>1675.5</v>
      </c>
      <c r="J873" s="121">
        <v>1675.5</v>
      </c>
      <c r="K873" s="121">
        <v>1675.5</v>
      </c>
      <c r="L873" s="121">
        <v>1675.5</v>
      </c>
      <c r="M873" s="121">
        <v>1675.5</v>
      </c>
      <c r="N873" s="121">
        <v>1675.5</v>
      </c>
      <c r="O873" s="121">
        <v>1675.5</v>
      </c>
      <c r="P873" s="121">
        <v>1675.5</v>
      </c>
      <c r="Q873" s="121">
        <v>1675.5</v>
      </c>
      <c r="R873" s="121">
        <v>1675.5</v>
      </c>
      <c r="S873" s="121">
        <v>1675.5</v>
      </c>
    </row>
    <row r="874" spans="2:19">
      <c r="B874" s="6">
        <v>2006</v>
      </c>
      <c r="C874" s="37">
        <v>6568.5288</v>
      </c>
      <c r="D874" s="121">
        <v>6568.53</v>
      </c>
      <c r="E874" s="121">
        <v>6568.53</v>
      </c>
      <c r="F874" s="121">
        <v>6568.53</v>
      </c>
      <c r="G874" s="121">
        <v>6568.53</v>
      </c>
      <c r="H874" s="121">
        <v>6568.53</v>
      </c>
      <c r="I874" s="121">
        <v>6568.53</v>
      </c>
      <c r="J874" s="121">
        <v>6568.53</v>
      </c>
      <c r="K874" s="121">
        <v>6568.53</v>
      </c>
      <c r="L874" s="121">
        <v>6568.53</v>
      </c>
      <c r="M874" s="121">
        <v>6568.53</v>
      </c>
      <c r="N874" s="121">
        <v>6568.53</v>
      </c>
      <c r="O874" s="121">
        <v>6568.53</v>
      </c>
      <c r="P874" s="121">
        <v>6568.53</v>
      </c>
      <c r="Q874" s="121">
        <v>6568.53</v>
      </c>
      <c r="R874" s="121">
        <v>6568.53</v>
      </c>
      <c r="S874" s="121">
        <v>6568.53</v>
      </c>
    </row>
    <row r="875" spans="2:19">
      <c r="B875" s="6">
        <v>2005</v>
      </c>
      <c r="C875" s="37">
        <v>5370.9780324000003</v>
      </c>
      <c r="D875" s="121">
        <v>6278.82</v>
      </c>
      <c r="E875" s="121">
        <v>7186.67</v>
      </c>
      <c r="F875" s="121">
        <v>8094.66</v>
      </c>
      <c r="G875" s="121">
        <v>9785.92</v>
      </c>
      <c r="H875" s="121">
        <v>9785.92</v>
      </c>
      <c r="I875" s="121">
        <v>9785.92</v>
      </c>
      <c r="J875" s="121">
        <v>9785.92</v>
      </c>
      <c r="K875" s="121">
        <v>9785.92</v>
      </c>
      <c r="L875" s="121">
        <v>9785.92</v>
      </c>
      <c r="M875" s="121">
        <v>9785.92</v>
      </c>
      <c r="N875" s="121">
        <v>9785.92</v>
      </c>
      <c r="O875" s="121">
        <v>9785.92</v>
      </c>
      <c r="P875" s="121">
        <v>9785.92</v>
      </c>
      <c r="Q875" s="121">
        <v>9785.92</v>
      </c>
      <c r="R875" s="121">
        <v>9785.92</v>
      </c>
      <c r="S875" s="121">
        <v>9785.92</v>
      </c>
    </row>
    <row r="876" spans="2:19">
      <c r="B876" s="6">
        <v>2004</v>
      </c>
      <c r="C876" s="37">
        <v>8110.099079999999</v>
      </c>
      <c r="D876" s="121">
        <v>8110.1</v>
      </c>
      <c r="E876" s="121">
        <v>8110.1</v>
      </c>
      <c r="F876" s="121">
        <v>8110.1</v>
      </c>
      <c r="G876" s="121">
        <v>8110.1</v>
      </c>
      <c r="H876" s="121">
        <v>8110.1</v>
      </c>
      <c r="I876" s="121">
        <v>8110.1</v>
      </c>
      <c r="J876" s="121">
        <v>8110.1</v>
      </c>
      <c r="K876" s="121">
        <v>8110.1</v>
      </c>
      <c r="L876" s="121">
        <v>8110.1</v>
      </c>
      <c r="M876" s="121">
        <v>8110.1</v>
      </c>
      <c r="N876" s="121">
        <v>8110.1</v>
      </c>
      <c r="O876" s="121">
        <v>8110.1</v>
      </c>
      <c r="P876" s="121">
        <v>8110.1</v>
      </c>
      <c r="Q876" s="121">
        <v>8110.1</v>
      </c>
      <c r="R876" s="121">
        <v>8110.1</v>
      </c>
      <c r="S876" s="121">
        <v>8110.1</v>
      </c>
    </row>
    <row r="877" spans="2:19">
      <c r="B877" s="6">
        <v>2003</v>
      </c>
      <c r="C877" s="37">
        <v>28748.595726399999</v>
      </c>
      <c r="D877" s="121">
        <v>28748.6</v>
      </c>
      <c r="E877" s="121">
        <v>28748.6</v>
      </c>
      <c r="F877" s="121">
        <v>28748.6</v>
      </c>
      <c r="G877" s="121">
        <v>28748.6</v>
      </c>
      <c r="H877" s="121">
        <v>28748.6</v>
      </c>
      <c r="I877" s="121">
        <v>28748.6</v>
      </c>
      <c r="J877" s="121">
        <v>28748.6</v>
      </c>
      <c r="K877" s="121">
        <v>28748.6</v>
      </c>
      <c r="L877" s="121">
        <v>28748.6</v>
      </c>
      <c r="M877" s="121">
        <v>28748.6</v>
      </c>
      <c r="N877" s="121">
        <v>28748.6</v>
      </c>
      <c r="O877" s="121">
        <v>28748.6</v>
      </c>
      <c r="P877" s="121">
        <v>28748.6</v>
      </c>
      <c r="Q877" s="121">
        <v>28748.6</v>
      </c>
      <c r="R877" s="121">
        <v>28748.6</v>
      </c>
      <c r="S877" s="121">
        <v>28748.6</v>
      </c>
    </row>
    <row r="878" spans="2:19">
      <c r="B878" s="6">
        <v>2002</v>
      </c>
      <c r="C878" s="37">
        <v>3617.0292095999998</v>
      </c>
      <c r="D878" s="121">
        <v>3617.03</v>
      </c>
      <c r="E878" s="121">
        <v>3617.03</v>
      </c>
      <c r="F878" s="121">
        <v>3617.03</v>
      </c>
      <c r="G878" s="121">
        <v>3617.03</v>
      </c>
      <c r="H878" s="121">
        <v>3617.03</v>
      </c>
      <c r="I878" s="121">
        <v>3617.03</v>
      </c>
      <c r="J878" s="121">
        <v>3617.03</v>
      </c>
      <c r="K878" s="121">
        <v>3617.03</v>
      </c>
      <c r="L878" s="121">
        <v>3617.03</v>
      </c>
      <c r="M878" s="121">
        <v>3617.03</v>
      </c>
      <c r="N878" s="121">
        <v>3617.03</v>
      </c>
      <c r="O878" s="121">
        <v>3617.03</v>
      </c>
      <c r="P878" s="121">
        <v>3617.03</v>
      </c>
      <c r="Q878" s="121">
        <v>3617.03</v>
      </c>
      <c r="R878" s="121">
        <v>3617.03</v>
      </c>
      <c r="S878" s="121">
        <v>3617.03</v>
      </c>
    </row>
    <row r="879" spans="2:19">
      <c r="B879" s="6">
        <v>2001</v>
      </c>
      <c r="C879" s="37">
        <v>1960.06</v>
      </c>
      <c r="D879" s="121">
        <v>1960.06</v>
      </c>
      <c r="E879" s="121">
        <v>1960.06</v>
      </c>
      <c r="F879" s="121">
        <v>1960.06</v>
      </c>
      <c r="G879" s="121">
        <v>1960.06</v>
      </c>
      <c r="H879" s="121">
        <v>1960.06</v>
      </c>
      <c r="I879" s="121">
        <v>1960.06</v>
      </c>
      <c r="J879" s="121">
        <v>1960.06</v>
      </c>
      <c r="K879" s="121">
        <v>1960.06</v>
      </c>
      <c r="L879" s="121">
        <v>1960.06</v>
      </c>
      <c r="M879" s="121">
        <v>1960.06</v>
      </c>
      <c r="N879" s="121">
        <v>1960.06</v>
      </c>
      <c r="O879" s="121">
        <v>1960.06</v>
      </c>
      <c r="P879" s="121">
        <v>1960.06</v>
      </c>
      <c r="Q879" s="121">
        <v>1960.06</v>
      </c>
      <c r="R879" s="121">
        <v>1960.06</v>
      </c>
      <c r="S879" s="121">
        <v>1960.06</v>
      </c>
    </row>
    <row r="880" spans="2:19">
      <c r="B880" s="6">
        <v>2000</v>
      </c>
      <c r="C880" s="37">
        <v>9344.75</v>
      </c>
      <c r="D880" s="121">
        <v>9344.75</v>
      </c>
      <c r="E880" s="121">
        <v>9344.75</v>
      </c>
      <c r="F880" s="121">
        <v>9344.75</v>
      </c>
      <c r="G880" s="121">
        <v>9344.75</v>
      </c>
      <c r="H880" s="121">
        <v>9344.75</v>
      </c>
      <c r="I880" s="121">
        <v>9344.75</v>
      </c>
      <c r="J880" s="121">
        <v>9344.75</v>
      </c>
      <c r="K880" s="121">
        <v>9344.75</v>
      </c>
      <c r="L880" s="121">
        <v>9344.75</v>
      </c>
      <c r="M880" s="121">
        <v>9344.75</v>
      </c>
      <c r="N880" s="121">
        <v>9344.75</v>
      </c>
      <c r="O880" s="121">
        <v>9344.75</v>
      </c>
      <c r="P880" s="121">
        <v>9344.75</v>
      </c>
      <c r="Q880" s="121">
        <v>9344.75</v>
      </c>
      <c r="R880" s="121">
        <v>9344.75</v>
      </c>
      <c r="S880" s="121">
        <v>9344.75</v>
      </c>
    </row>
    <row r="881" spans="2:19">
      <c r="B881" s="6">
        <v>1999</v>
      </c>
      <c r="C881" s="37">
        <v>252.17930879999997</v>
      </c>
      <c r="D881" s="121">
        <v>252.18</v>
      </c>
      <c r="E881" s="121">
        <v>252.18</v>
      </c>
      <c r="F881" s="121">
        <v>252.18</v>
      </c>
      <c r="G881" s="121">
        <v>252.18</v>
      </c>
      <c r="H881" s="121">
        <v>252.18</v>
      </c>
      <c r="I881" s="121">
        <v>252.18</v>
      </c>
      <c r="J881" s="121">
        <v>252.18</v>
      </c>
      <c r="K881" s="121">
        <v>252.18</v>
      </c>
      <c r="L881" s="121">
        <v>252.18</v>
      </c>
      <c r="M881" s="121">
        <v>252.18</v>
      </c>
      <c r="N881" s="121">
        <v>252.18</v>
      </c>
      <c r="O881" s="121">
        <v>252.18</v>
      </c>
      <c r="P881" s="121">
        <v>252.18</v>
      </c>
      <c r="Q881" s="121">
        <v>252.18</v>
      </c>
      <c r="R881" s="121">
        <v>252.18</v>
      </c>
      <c r="S881" s="121">
        <v>252.18</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v>4105.67</v>
      </c>
      <c r="D883" s="121">
        <v>4105.67</v>
      </c>
      <c r="E883" s="121">
        <v>4105.67</v>
      </c>
      <c r="F883" s="121">
        <v>4105.67</v>
      </c>
      <c r="G883" s="121">
        <v>4105.67</v>
      </c>
      <c r="H883" s="121">
        <v>4105.67</v>
      </c>
      <c r="I883" s="121">
        <v>4105.67</v>
      </c>
      <c r="J883" s="121">
        <v>4105.67</v>
      </c>
      <c r="K883" s="121">
        <v>4105.67</v>
      </c>
      <c r="L883" s="121">
        <v>4105.67</v>
      </c>
      <c r="M883" s="121">
        <v>4105.67</v>
      </c>
      <c r="N883" s="121">
        <v>4105.67</v>
      </c>
      <c r="O883" s="121">
        <v>4105.67</v>
      </c>
      <c r="P883" s="121">
        <v>4105.67</v>
      </c>
      <c r="Q883" s="121">
        <v>4105.67</v>
      </c>
      <c r="R883" s="121">
        <v>4105.67</v>
      </c>
      <c r="S883" s="121">
        <v>4105.67</v>
      </c>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19543.023852800001</v>
      </c>
      <c r="D885" s="121">
        <v>19543.02</v>
      </c>
      <c r="E885" s="121">
        <v>19543.02</v>
      </c>
      <c r="F885" s="121">
        <v>19543.02</v>
      </c>
      <c r="G885" s="121">
        <v>19543.02</v>
      </c>
      <c r="H885" s="121">
        <v>19543.02</v>
      </c>
      <c r="I885" s="121">
        <v>19543.02</v>
      </c>
      <c r="J885" s="121">
        <v>19543.02</v>
      </c>
      <c r="K885" s="121">
        <v>19543.02</v>
      </c>
      <c r="L885" s="121">
        <v>19543.02</v>
      </c>
      <c r="M885" s="121">
        <v>19543.02</v>
      </c>
      <c r="N885" s="121">
        <v>19543.02</v>
      </c>
      <c r="O885" s="121">
        <v>19543.02</v>
      </c>
      <c r="P885" s="121">
        <v>19543.02</v>
      </c>
      <c r="Q885" s="121">
        <v>19543.02</v>
      </c>
      <c r="R885" s="121">
        <v>19543.02</v>
      </c>
      <c r="S885" s="121">
        <v>19543.02</v>
      </c>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87620.914009999993</v>
      </c>
      <c r="D951" s="8">
        <f>SUM(D873:D950)</f>
        <v>90204.25999999998</v>
      </c>
      <c r="E951" s="8">
        <f>SUM(E872:E950)</f>
        <v>91564.01999999999</v>
      </c>
      <c r="F951" s="8">
        <f>SUM(F871:F950)</f>
        <v>100098.04999999999</v>
      </c>
      <c r="G951" s="8">
        <f>SUM(G870:G950)</f>
        <v>162878.51999999999</v>
      </c>
      <c r="H951" s="8">
        <f t="shared" ref="H951:M951" si="8">SUM(H864:H950)</f>
        <v>191375.35</v>
      </c>
      <c r="I951" s="8">
        <f t="shared" si="8"/>
        <v>241834.28</v>
      </c>
      <c r="J951" s="8">
        <f t="shared" si="8"/>
        <v>253006.64</v>
      </c>
      <c r="K951" s="8">
        <f t="shared" si="8"/>
        <v>266947.04000000004</v>
      </c>
      <c r="L951" s="8">
        <f t="shared" si="8"/>
        <v>301544.84000000003</v>
      </c>
      <c r="M951" s="8">
        <f t="shared" si="8"/>
        <v>341901.12999999995</v>
      </c>
      <c r="N951" s="11">
        <f>SUM(N859:N950)</f>
        <v>435107.49</v>
      </c>
      <c r="O951" s="123">
        <v>433160.89</v>
      </c>
      <c r="P951" s="123">
        <v>464570.64</v>
      </c>
      <c r="Q951" s="123">
        <v>523805.92</v>
      </c>
      <c r="R951" s="123">
        <v>534201.51</v>
      </c>
      <c r="S951" s="11">
        <f>SUM(S858:S950)</f>
        <v>562416.90000000014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121">
        <v>1080</v>
      </c>
      <c r="J963" s="121">
        <v>1080</v>
      </c>
      <c r="K963" s="121">
        <v>1080</v>
      </c>
      <c r="L963" s="121">
        <v>1080</v>
      </c>
      <c r="M963" s="121">
        <v>1080</v>
      </c>
      <c r="N963" s="121">
        <v>1080</v>
      </c>
      <c r="O963" s="121">
        <v>1080</v>
      </c>
      <c r="P963" s="121">
        <v>1080</v>
      </c>
      <c r="Q963" s="121">
        <v>1080</v>
      </c>
      <c r="R963" s="121">
        <v>1080</v>
      </c>
      <c r="S963" s="121">
        <v>1080</v>
      </c>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14025.261207200001</v>
      </c>
      <c r="D969" s="121">
        <v>14025.26</v>
      </c>
      <c r="E969" s="121">
        <v>14025.26</v>
      </c>
      <c r="F969" s="121">
        <v>4641.32</v>
      </c>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8370.08</v>
      </c>
      <c r="D971" s="121">
        <v>8370.08</v>
      </c>
      <c r="E971" s="121">
        <v>8370.08</v>
      </c>
      <c r="F971" s="121">
        <v>8370.08</v>
      </c>
      <c r="G971" s="121">
        <v>8370.08</v>
      </c>
      <c r="H971" s="121">
        <v>8370.08</v>
      </c>
      <c r="I971" s="121">
        <v>8370.08</v>
      </c>
      <c r="J971" s="121">
        <v>8370.08</v>
      </c>
      <c r="K971" s="121">
        <v>8370.08</v>
      </c>
      <c r="L971" s="121">
        <v>8370.08</v>
      </c>
      <c r="M971" s="121">
        <v>8370.08</v>
      </c>
      <c r="N971" s="121">
        <v>8370.08</v>
      </c>
      <c r="O971" s="37"/>
      <c r="P971" s="37"/>
      <c r="Q971" s="37"/>
      <c r="R971" s="37"/>
      <c r="S971" s="37"/>
    </row>
    <row r="972" spans="2:19">
      <c r="B972" s="6">
        <v>2003</v>
      </c>
      <c r="C972" s="37">
        <v>9141.2099999999991</v>
      </c>
      <c r="D972" s="121">
        <v>9141.2099999999991</v>
      </c>
      <c r="E972" s="121">
        <v>9141.2099999999991</v>
      </c>
      <c r="F972" s="121">
        <v>9141.2099999999991</v>
      </c>
      <c r="G972" s="121">
        <v>9141.2099999999991</v>
      </c>
      <c r="H972" s="121">
        <v>9141.2099999999991</v>
      </c>
      <c r="I972" s="121">
        <v>9141.2099999999991</v>
      </c>
      <c r="J972" s="121">
        <v>9141.2099999999991</v>
      </c>
      <c r="K972" s="121">
        <v>9141.2099999999991</v>
      </c>
      <c r="L972" s="37"/>
      <c r="M972" s="37"/>
      <c r="N972" s="37"/>
      <c r="O972" s="37"/>
      <c r="P972" s="37"/>
      <c r="Q972" s="37"/>
      <c r="R972" s="37"/>
      <c r="S972" s="37"/>
    </row>
    <row r="973" spans="2:19">
      <c r="B973" s="6">
        <v>2002</v>
      </c>
      <c r="C973" s="37">
        <v>13347.621281600001</v>
      </c>
      <c r="D973" s="121">
        <v>11119.09</v>
      </c>
      <c r="E973" s="121">
        <v>2201.5700000000002</v>
      </c>
      <c r="F973" s="121">
        <v>2201.5700000000002</v>
      </c>
      <c r="G973" s="121">
        <v>2201.5700000000002</v>
      </c>
      <c r="H973" s="121">
        <v>2201.5700000000002</v>
      </c>
      <c r="I973" s="121">
        <v>2201.5700000000002</v>
      </c>
      <c r="J973" s="121">
        <v>2201.5700000000002</v>
      </c>
      <c r="K973" s="121">
        <v>2201.5700000000002</v>
      </c>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v>709.14</v>
      </c>
      <c r="D978" s="121">
        <v>709.14</v>
      </c>
      <c r="E978" s="121">
        <v>709.14</v>
      </c>
      <c r="F978" s="121">
        <v>709.14</v>
      </c>
      <c r="G978" s="121">
        <v>709.14</v>
      </c>
      <c r="H978" s="121">
        <v>709.14</v>
      </c>
      <c r="I978" s="37"/>
      <c r="J978" s="37"/>
      <c r="K978" s="37"/>
      <c r="L978" s="37"/>
      <c r="M978" s="37"/>
      <c r="N978" s="37"/>
      <c r="O978" s="37"/>
      <c r="P978" s="37"/>
      <c r="Q978" s="37"/>
      <c r="R978" s="37"/>
      <c r="S978" s="37"/>
    </row>
    <row r="979" spans="2:19">
      <c r="B979" s="6">
        <v>1996</v>
      </c>
      <c r="C979" s="37">
        <v>655.8651648</v>
      </c>
      <c r="D979" s="121">
        <v>655.87</v>
      </c>
      <c r="E979" s="121">
        <v>655.87</v>
      </c>
      <c r="F979" s="121">
        <v>655.87</v>
      </c>
      <c r="G979" s="121">
        <v>655.87</v>
      </c>
      <c r="H979" s="121">
        <v>655.87</v>
      </c>
      <c r="I979" s="121">
        <v>655.87</v>
      </c>
      <c r="J979" s="121">
        <v>655.87</v>
      </c>
      <c r="K979" s="121">
        <v>655.87</v>
      </c>
      <c r="L979" s="121">
        <v>655.87</v>
      </c>
      <c r="M979" s="121">
        <v>655.87</v>
      </c>
      <c r="N979" s="121">
        <v>655.87</v>
      </c>
      <c r="O979" s="121">
        <v>655.87</v>
      </c>
      <c r="P979" s="121">
        <v>655.87</v>
      </c>
      <c r="Q979" s="121">
        <v>655.87</v>
      </c>
      <c r="R979" s="121">
        <v>655.87</v>
      </c>
      <c r="S979" s="121">
        <v>655.87</v>
      </c>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46249.177653600003</v>
      </c>
      <c r="D1046" s="8">
        <f>SUM(D968:D1045)</f>
        <v>44020.65</v>
      </c>
      <c r="E1046" s="8">
        <f>SUM(E967:E1045)</f>
        <v>35103.130000000005</v>
      </c>
      <c r="F1046" s="8">
        <f>SUM(F966:F1045)</f>
        <v>25719.19</v>
      </c>
      <c r="G1046" s="8">
        <f>SUM(G965:G1045)</f>
        <v>21077.87</v>
      </c>
      <c r="H1046" s="8">
        <f t="shared" ref="H1046:M1046" si="9">SUM(H959:H1045)</f>
        <v>21077.87</v>
      </c>
      <c r="I1046" s="8">
        <f t="shared" si="9"/>
        <v>21448.73</v>
      </c>
      <c r="J1046" s="8">
        <f t="shared" si="9"/>
        <v>21448.73</v>
      </c>
      <c r="K1046" s="8">
        <f t="shared" si="9"/>
        <v>21448.73</v>
      </c>
      <c r="L1046" s="8">
        <f t="shared" si="9"/>
        <v>10105.950000000001</v>
      </c>
      <c r="M1046" s="8">
        <f t="shared" si="9"/>
        <v>10105.950000000001</v>
      </c>
      <c r="N1046" s="11">
        <f>SUM(N954:N1045)</f>
        <v>10105.950000000001</v>
      </c>
      <c r="O1046" s="123">
        <v>1735.87</v>
      </c>
      <c r="P1046" s="123">
        <v>1735.87</v>
      </c>
      <c r="Q1046" s="123">
        <v>1735.87</v>
      </c>
      <c r="R1046" s="123">
        <v>1735.87</v>
      </c>
      <c r="S1046" s="123">
        <v>1735.87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62522.16</v>
      </c>
    </row>
    <row r="1049" spans="1:19">
      <c r="A1049" s="38"/>
      <c r="B1049" s="6">
        <v>2021</v>
      </c>
      <c r="C1049" s="36"/>
      <c r="D1049" s="36"/>
      <c r="E1049" s="36"/>
      <c r="F1049" s="36"/>
      <c r="G1049" s="36"/>
      <c r="H1049" s="36"/>
      <c r="I1049" s="36"/>
      <c r="J1049" s="36"/>
      <c r="K1049" s="36"/>
      <c r="L1049" s="36"/>
      <c r="M1049" s="36"/>
      <c r="N1049" s="36"/>
      <c r="O1049" s="36"/>
      <c r="P1049" s="36"/>
      <c r="Q1049" s="36"/>
      <c r="R1049" s="121">
        <v>24063.02</v>
      </c>
      <c r="S1049" s="121">
        <v>24063.02</v>
      </c>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121">
        <v>5483.3</v>
      </c>
      <c r="Q1051" s="121">
        <v>5483.3</v>
      </c>
      <c r="R1051" s="121">
        <v>5483.3</v>
      </c>
      <c r="S1051" s="121">
        <v>5483.3</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121">
        <v>28927.32</v>
      </c>
      <c r="H1060" s="121">
        <v>28927.32</v>
      </c>
      <c r="I1060" s="121">
        <v>28927.32</v>
      </c>
      <c r="J1060" s="121">
        <v>28927.32</v>
      </c>
      <c r="K1060" s="121">
        <v>28927.32</v>
      </c>
      <c r="L1060" s="121">
        <v>28927.32</v>
      </c>
      <c r="M1060" s="121">
        <v>28927.32</v>
      </c>
      <c r="N1060" s="121">
        <v>28927.32</v>
      </c>
      <c r="O1060" s="121">
        <v>28927.32</v>
      </c>
      <c r="P1060" s="121">
        <v>28927.32</v>
      </c>
      <c r="Q1060" s="121">
        <v>28927.32</v>
      </c>
      <c r="R1060" s="121">
        <v>28927.32</v>
      </c>
      <c r="S1060" s="121">
        <v>28927.32</v>
      </c>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v>12927.22</v>
      </c>
      <c r="D1066" s="121">
        <v>12927.22</v>
      </c>
      <c r="E1066" s="121">
        <v>12927.22</v>
      </c>
      <c r="F1066" s="121">
        <v>12927.22</v>
      </c>
      <c r="G1066" s="121">
        <v>12927.22</v>
      </c>
      <c r="H1066" s="121">
        <v>12927.22</v>
      </c>
      <c r="I1066" s="121">
        <v>12927.22</v>
      </c>
      <c r="J1066" s="121">
        <v>12927.22</v>
      </c>
      <c r="K1066" s="121">
        <v>12927.22</v>
      </c>
      <c r="L1066" s="121">
        <v>12927.22</v>
      </c>
      <c r="M1066" s="121">
        <v>12927.22</v>
      </c>
      <c r="N1066" s="121">
        <v>12927.22</v>
      </c>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v>21873.67</v>
      </c>
      <c r="D1068" s="121">
        <v>21873.67</v>
      </c>
      <c r="E1068" s="121">
        <v>21873.67</v>
      </c>
      <c r="F1068" s="121">
        <v>21873.67</v>
      </c>
      <c r="G1068" s="121">
        <v>21873.67</v>
      </c>
      <c r="H1068" s="121">
        <v>21873.67</v>
      </c>
      <c r="I1068" s="121">
        <v>21873.67</v>
      </c>
      <c r="J1068" s="121">
        <v>21873.67</v>
      </c>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v>16845.38</v>
      </c>
      <c r="D1075" s="121">
        <v>16845.38</v>
      </c>
      <c r="E1075" s="121">
        <v>16845.38</v>
      </c>
      <c r="F1075" s="121">
        <v>16845.38</v>
      </c>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51646.270000000004</v>
      </c>
      <c r="D1141" s="8">
        <f>SUM(D1063:D1140)</f>
        <v>51646.270000000004</v>
      </c>
      <c r="E1141" s="8">
        <f>SUM(E1062:E1140)</f>
        <v>51646.270000000004</v>
      </c>
      <c r="F1141" s="8">
        <f>SUM(F1061:F1140)</f>
        <v>51646.270000000004</v>
      </c>
      <c r="G1141" s="8">
        <f>SUM(G1060:G1140)</f>
        <v>63728.21</v>
      </c>
      <c r="H1141" s="8">
        <f t="shared" ref="H1141:M1141" si="10">SUM(H1054:H1140)</f>
        <v>63728.21</v>
      </c>
      <c r="I1141" s="8">
        <f t="shared" si="10"/>
        <v>63728.21</v>
      </c>
      <c r="J1141" s="8">
        <f t="shared" si="10"/>
        <v>63728.21</v>
      </c>
      <c r="K1141" s="8">
        <f t="shared" si="10"/>
        <v>41854.54</v>
      </c>
      <c r="L1141" s="8">
        <f t="shared" si="10"/>
        <v>41854.54</v>
      </c>
      <c r="M1141" s="8">
        <f t="shared" si="10"/>
        <v>41854.54</v>
      </c>
      <c r="N1141" s="11">
        <f>SUM(N1049:N1140)</f>
        <v>41854.54</v>
      </c>
      <c r="O1141" s="123">
        <v>28927.32</v>
      </c>
      <c r="P1141" s="123">
        <v>34410.620000000003</v>
      </c>
      <c r="Q1141" s="123">
        <v>34410.620000000003</v>
      </c>
      <c r="R1141" s="123">
        <v>58473.64</v>
      </c>
      <c r="S1141" s="11">
        <f>SUM(S1048:S1139)</f>
        <v>120995.80000000002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121">
        <v>1605.56</v>
      </c>
      <c r="J1153" s="121">
        <v>1605.56</v>
      </c>
      <c r="K1153" s="121">
        <v>1605.56</v>
      </c>
      <c r="L1153" s="121">
        <v>1605.56</v>
      </c>
      <c r="M1153" s="121">
        <v>1605.56</v>
      </c>
      <c r="N1153" s="121">
        <v>1605.56</v>
      </c>
      <c r="O1153" s="121">
        <v>1605.56</v>
      </c>
      <c r="P1153" s="121">
        <v>1605.56</v>
      </c>
      <c r="Q1153" s="121">
        <v>1605.56</v>
      </c>
      <c r="R1153" s="121">
        <v>1605.56</v>
      </c>
      <c r="S1153" s="121">
        <v>1605.56</v>
      </c>
    </row>
    <row r="1154" spans="2:19">
      <c r="B1154" s="6">
        <v>2011</v>
      </c>
      <c r="C1154" s="36"/>
      <c r="D1154" s="36"/>
      <c r="E1154" s="36"/>
      <c r="F1154" s="36"/>
      <c r="G1154" s="36"/>
      <c r="H1154" s="121">
        <v>10514.64</v>
      </c>
      <c r="I1154" s="121">
        <v>10514.64</v>
      </c>
      <c r="J1154" s="121">
        <v>10514.64</v>
      </c>
      <c r="K1154" s="121">
        <v>10514.64</v>
      </c>
      <c r="L1154" s="121">
        <v>10514.64</v>
      </c>
      <c r="M1154" s="121">
        <v>10514.64</v>
      </c>
      <c r="N1154" s="121">
        <v>10514.64</v>
      </c>
      <c r="O1154" s="121">
        <v>10514.64</v>
      </c>
      <c r="P1154" s="121">
        <v>10514.64</v>
      </c>
      <c r="Q1154" s="121">
        <v>10514.64</v>
      </c>
      <c r="R1154" s="121">
        <v>10514.64</v>
      </c>
      <c r="S1154" s="121">
        <v>10514.64</v>
      </c>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121">
        <v>65.790000000000006</v>
      </c>
      <c r="J1175" s="121">
        <v>65.790000000000006</v>
      </c>
      <c r="K1175" s="121">
        <v>65.790000000000006</v>
      </c>
      <c r="L1175" s="121">
        <v>65.790000000000006</v>
      </c>
      <c r="M1175" s="121">
        <v>65.790000000000006</v>
      </c>
      <c r="N1175" s="121">
        <v>65.790000000000006</v>
      </c>
      <c r="O1175" s="121">
        <v>65.790000000000006</v>
      </c>
      <c r="P1175" s="121">
        <v>65.790000000000006</v>
      </c>
      <c r="Q1175" s="121">
        <v>65.790000000000006</v>
      </c>
      <c r="R1175" s="121">
        <v>65.790000000000006</v>
      </c>
      <c r="S1175" s="121">
        <v>65.790000000000006</v>
      </c>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121">
        <v>2351.37</v>
      </c>
      <c r="J1182" s="121">
        <v>2351.37</v>
      </c>
      <c r="K1182" s="121">
        <v>2351.37</v>
      </c>
      <c r="L1182" s="121">
        <v>2351.37</v>
      </c>
      <c r="M1182" s="121">
        <v>2351.37</v>
      </c>
      <c r="N1182" s="121">
        <v>2351.37</v>
      </c>
      <c r="O1182" s="121">
        <v>2351.37</v>
      </c>
      <c r="P1182" s="121">
        <v>2351.37</v>
      </c>
      <c r="Q1182" s="121">
        <v>2351.37</v>
      </c>
      <c r="R1182" s="121">
        <v>2351.37</v>
      </c>
      <c r="S1182" s="121">
        <v>2351.37</v>
      </c>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121">
        <v>8387.69</v>
      </c>
      <c r="J1193" s="121">
        <v>8387.69</v>
      </c>
      <c r="K1193" s="121">
        <v>8387.69</v>
      </c>
      <c r="L1193" s="121">
        <v>8387.69</v>
      </c>
      <c r="M1193" s="121">
        <v>8387.69</v>
      </c>
      <c r="N1193" s="121">
        <v>8387.69</v>
      </c>
      <c r="O1193" s="121">
        <v>8387.69</v>
      </c>
      <c r="P1193" s="121">
        <v>8387.69</v>
      </c>
      <c r="Q1193" s="121">
        <v>8387.69</v>
      </c>
      <c r="R1193" s="121">
        <v>8387.69</v>
      </c>
      <c r="S1193" s="121">
        <v>8387.69</v>
      </c>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121">
        <v>59251.87</v>
      </c>
      <c r="J1198" s="121">
        <v>59251.87</v>
      </c>
      <c r="K1198" s="121">
        <v>59251.87</v>
      </c>
      <c r="L1198" s="121">
        <v>59251.87</v>
      </c>
      <c r="M1198" s="121">
        <v>59251.87</v>
      </c>
      <c r="N1198" s="121">
        <v>59251.87</v>
      </c>
      <c r="O1198" s="121">
        <v>59251.87</v>
      </c>
      <c r="P1198" s="121">
        <v>59251.87</v>
      </c>
      <c r="Q1198" s="121">
        <v>59251.87</v>
      </c>
      <c r="R1198" s="121">
        <v>59251.87</v>
      </c>
      <c r="S1198" s="121">
        <v>59251.87</v>
      </c>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1">SUM(H1149:H1235)</f>
        <v>10514.64</v>
      </c>
      <c r="I1236" s="8">
        <f t="shared" si="11"/>
        <v>82176.920000000013</v>
      </c>
      <c r="J1236" s="8">
        <f t="shared" si="11"/>
        <v>82176.920000000013</v>
      </c>
      <c r="K1236" s="8">
        <f t="shared" si="11"/>
        <v>82176.920000000013</v>
      </c>
      <c r="L1236" s="8">
        <f t="shared" si="11"/>
        <v>82176.920000000013</v>
      </c>
      <c r="M1236" s="8">
        <f t="shared" si="11"/>
        <v>82176.920000000013</v>
      </c>
      <c r="N1236" s="11">
        <f>SUM(N1144:N1235)</f>
        <v>82176.920000000013</v>
      </c>
      <c r="O1236" s="123">
        <v>82176.92</v>
      </c>
      <c r="P1236" s="123">
        <v>82176.92</v>
      </c>
      <c r="Q1236" s="123">
        <v>82176.92</v>
      </c>
      <c r="R1236" s="123">
        <v>82176.92</v>
      </c>
      <c r="S1236" s="123">
        <v>82176.92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121">
        <v>3969.67</v>
      </c>
      <c r="J1267" s="121">
        <v>3969.67</v>
      </c>
      <c r="K1267" s="121">
        <v>3969.67</v>
      </c>
      <c r="L1267" s="121">
        <v>3969.67</v>
      </c>
      <c r="M1267" s="121">
        <v>3969.67</v>
      </c>
      <c r="N1267" s="121">
        <v>3969.67</v>
      </c>
      <c r="O1267" s="37"/>
      <c r="P1267" s="37"/>
      <c r="Q1267" s="37"/>
      <c r="R1267" s="37"/>
      <c r="S1267" s="37"/>
    </row>
    <row r="1268" spans="2:19">
      <c r="B1268" s="6">
        <v>1992</v>
      </c>
      <c r="C1268" s="37"/>
      <c r="D1268" s="37"/>
      <c r="E1268" s="37"/>
      <c r="F1268" s="37"/>
      <c r="G1268" s="37"/>
      <c r="H1268" s="37"/>
      <c r="I1268" s="121">
        <v>2837.67</v>
      </c>
      <c r="J1268" s="121">
        <v>2837.67</v>
      </c>
      <c r="K1268" s="121">
        <v>2837.67</v>
      </c>
      <c r="L1268" s="121">
        <v>2837.67</v>
      </c>
      <c r="M1268" s="121">
        <v>2837.67</v>
      </c>
      <c r="N1268" s="121">
        <v>2837.67</v>
      </c>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121">
        <v>520.24</v>
      </c>
      <c r="J1283" s="121">
        <v>520.24</v>
      </c>
      <c r="K1283" s="121">
        <v>520.24</v>
      </c>
      <c r="L1283" s="121">
        <v>520.24</v>
      </c>
      <c r="M1283" s="121">
        <v>520.24</v>
      </c>
      <c r="N1283" s="121">
        <v>520.24</v>
      </c>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121">
        <v>609.97</v>
      </c>
      <c r="J1286" s="121">
        <v>609.97</v>
      </c>
      <c r="K1286" s="121">
        <v>609.97</v>
      </c>
      <c r="L1286" s="121">
        <v>609.97</v>
      </c>
      <c r="M1286" s="121">
        <v>609.97</v>
      </c>
      <c r="N1286" s="121">
        <v>609.97</v>
      </c>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2">SUM(H1244:H1330)</f>
        <v>0</v>
      </c>
      <c r="I1331" s="8">
        <f t="shared" si="12"/>
        <v>7937.55</v>
      </c>
      <c r="J1331" s="8">
        <f t="shared" si="12"/>
        <v>7937.55</v>
      </c>
      <c r="K1331" s="8">
        <f t="shared" si="12"/>
        <v>7937.55</v>
      </c>
      <c r="L1331" s="8">
        <f t="shared" si="12"/>
        <v>7937.55</v>
      </c>
      <c r="M1331" s="8">
        <f t="shared" si="12"/>
        <v>7937.55</v>
      </c>
      <c r="N1331" s="11">
        <f>SUM(N1239:N1330)</f>
        <v>7937.55</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3">SUM(H1339:H1425)</f>
        <v>0</v>
      </c>
      <c r="I1426" s="8">
        <f t="shared" si="13"/>
        <v>0</v>
      </c>
      <c r="J1426" s="8">
        <f t="shared" si="13"/>
        <v>0</v>
      </c>
      <c r="K1426" s="8">
        <f t="shared" si="13"/>
        <v>0</v>
      </c>
      <c r="L1426" s="8">
        <f t="shared" si="13"/>
        <v>0</v>
      </c>
      <c r="M1426" s="8">
        <f t="shared" si="13"/>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4">SUM(H1434:H1520)</f>
        <v>0</v>
      </c>
      <c r="I1521" s="8">
        <f t="shared" si="14"/>
        <v>0</v>
      </c>
      <c r="J1521" s="8">
        <f t="shared" si="14"/>
        <v>0</v>
      </c>
      <c r="K1521" s="8">
        <f t="shared" si="14"/>
        <v>0</v>
      </c>
      <c r="L1521" s="8">
        <f t="shared" si="14"/>
        <v>0</v>
      </c>
      <c r="M1521" s="8">
        <f t="shared" si="14"/>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5">SUM(H1529:H1615)</f>
        <v>0</v>
      </c>
      <c r="I1616" s="8">
        <f t="shared" si="15"/>
        <v>0</v>
      </c>
      <c r="J1616" s="8">
        <f t="shared" si="15"/>
        <v>0</v>
      </c>
      <c r="K1616" s="8">
        <f t="shared" si="15"/>
        <v>0</v>
      </c>
      <c r="L1616" s="8">
        <f t="shared" si="15"/>
        <v>0</v>
      </c>
      <c r="M1616" s="8">
        <f t="shared" si="15"/>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6">SUM(H1624:H1710)</f>
        <v>0</v>
      </c>
      <c r="I1711" s="8">
        <f t="shared" si="16"/>
        <v>0</v>
      </c>
      <c r="J1711" s="8">
        <f t="shared" si="16"/>
        <v>0</v>
      </c>
      <c r="K1711" s="8">
        <f t="shared" si="16"/>
        <v>0</v>
      </c>
      <c r="L1711" s="8">
        <f t="shared" si="16"/>
        <v>0</v>
      </c>
      <c r="M1711" s="8">
        <f t="shared" si="16"/>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121">
        <v>45823.5</v>
      </c>
      <c r="S1714" s="121">
        <v>45823.5</v>
      </c>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7">SUM(H1719:H1805)</f>
        <v>0</v>
      </c>
      <c r="I1806" s="8">
        <f t="shared" si="17"/>
        <v>0</v>
      </c>
      <c r="J1806" s="8">
        <f t="shared" si="17"/>
        <v>0</v>
      </c>
      <c r="K1806" s="8">
        <f t="shared" si="17"/>
        <v>0</v>
      </c>
      <c r="L1806" s="8">
        <f t="shared" si="17"/>
        <v>0</v>
      </c>
      <c r="M1806" s="8">
        <f t="shared" si="17"/>
        <v>0</v>
      </c>
      <c r="N1806" s="11">
        <f>SUM(N1714:N1805)</f>
        <v>0</v>
      </c>
      <c r="O1806" s="11">
        <f>SUM(O1714:O1805)</f>
        <v>0</v>
      </c>
      <c r="P1806" s="11">
        <f>SUM(P1714:P1805)</f>
        <v>0</v>
      </c>
      <c r="Q1806" s="11">
        <f>SUM(Q1714:Q1805)</f>
        <v>0</v>
      </c>
      <c r="R1806" s="123">
        <v>45823.5</v>
      </c>
      <c r="S1806" s="123">
        <v>45823.5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8">SUM(H1814:H1900)</f>
        <v>0</v>
      </c>
      <c r="I1901" s="8">
        <f t="shared" si="18"/>
        <v>0</v>
      </c>
      <c r="J1901" s="8">
        <f t="shared" si="18"/>
        <v>0</v>
      </c>
      <c r="K1901" s="8">
        <f t="shared" si="18"/>
        <v>0</v>
      </c>
      <c r="L1901" s="8">
        <f t="shared" si="18"/>
        <v>0</v>
      </c>
      <c r="M1901" s="8">
        <f t="shared" si="18"/>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287579.32</v>
      </c>
    </row>
    <row r="1904" spans="1:19">
      <c r="A1904" s="38"/>
      <c r="B1904" s="6">
        <v>2021</v>
      </c>
      <c r="C1904" s="36"/>
      <c r="D1904" s="36"/>
      <c r="E1904" s="36"/>
      <c r="F1904" s="36"/>
      <c r="G1904" s="36"/>
      <c r="H1904" s="36"/>
      <c r="I1904" s="36"/>
      <c r="J1904" s="36"/>
      <c r="K1904" s="36"/>
      <c r="L1904" s="36"/>
      <c r="M1904" s="36"/>
      <c r="N1904" s="36"/>
      <c r="O1904" s="36"/>
      <c r="P1904" s="36"/>
      <c r="Q1904" s="36"/>
      <c r="R1904" s="121">
        <v>109954.19</v>
      </c>
      <c r="S1904" s="121">
        <v>109954.19</v>
      </c>
    </row>
    <row r="1905" spans="1:19">
      <c r="B1905" s="6">
        <v>2020</v>
      </c>
      <c r="C1905" s="36"/>
      <c r="D1905" s="36"/>
      <c r="E1905" s="36"/>
      <c r="F1905" s="36"/>
      <c r="G1905" s="36"/>
      <c r="H1905" s="36"/>
      <c r="I1905" s="36"/>
      <c r="J1905" s="36"/>
      <c r="K1905" s="36"/>
      <c r="L1905" s="36"/>
      <c r="M1905" s="36"/>
      <c r="N1905" s="36"/>
      <c r="O1905" s="36"/>
      <c r="P1905" s="36"/>
      <c r="Q1905" s="121">
        <v>156841.85</v>
      </c>
      <c r="R1905" s="121">
        <v>156841.85</v>
      </c>
      <c r="S1905" s="121">
        <v>156841.85</v>
      </c>
    </row>
    <row r="1906" spans="1:19">
      <c r="A1906" s="40"/>
      <c r="B1906" s="6">
        <v>2019</v>
      </c>
      <c r="C1906" s="36"/>
      <c r="D1906" s="36"/>
      <c r="E1906" s="36"/>
      <c r="F1906" s="36"/>
      <c r="G1906" s="36"/>
      <c r="H1906" s="36"/>
      <c r="I1906" s="36"/>
      <c r="J1906" s="36"/>
      <c r="K1906" s="36"/>
      <c r="L1906" s="36"/>
      <c r="M1906" s="36"/>
      <c r="N1906" s="36"/>
      <c r="O1906" s="36"/>
      <c r="P1906" s="121">
        <v>134321.5</v>
      </c>
      <c r="Q1906" s="121">
        <v>134321.5</v>
      </c>
      <c r="R1906" s="121">
        <v>134321.5</v>
      </c>
      <c r="S1906" s="121">
        <v>134321.5</v>
      </c>
    </row>
    <row r="1907" spans="1:19">
      <c r="A1907" s="40"/>
      <c r="B1907" s="6">
        <v>2018</v>
      </c>
      <c r="C1907" s="36"/>
      <c r="D1907" s="36"/>
      <c r="E1907" s="36"/>
      <c r="F1907" s="36"/>
      <c r="G1907" s="36"/>
      <c r="H1907" s="36"/>
      <c r="I1907" s="36"/>
      <c r="J1907" s="36"/>
      <c r="K1907" s="36"/>
      <c r="L1907" s="36"/>
      <c r="M1907" s="36"/>
      <c r="N1907" s="36"/>
      <c r="O1907" s="121">
        <v>216655.83</v>
      </c>
      <c r="P1907" s="121">
        <v>216655.83</v>
      </c>
      <c r="Q1907" s="121">
        <v>216655.83</v>
      </c>
      <c r="R1907" s="121">
        <v>216655.83</v>
      </c>
      <c r="S1907" s="121">
        <v>216655.83</v>
      </c>
    </row>
    <row r="1908" spans="1:19">
      <c r="A1908" s="40"/>
      <c r="B1908" s="6">
        <v>2017</v>
      </c>
      <c r="C1908" s="36"/>
      <c r="D1908" s="36"/>
      <c r="E1908" s="36"/>
      <c r="F1908" s="36"/>
      <c r="G1908" s="36"/>
      <c r="H1908" s="36"/>
      <c r="I1908" s="36"/>
      <c r="J1908" s="36"/>
      <c r="K1908" s="36"/>
      <c r="L1908" s="36"/>
      <c r="M1908" s="36"/>
      <c r="N1908" s="121">
        <v>63763.85</v>
      </c>
      <c r="O1908" s="121">
        <v>73664.240000000005</v>
      </c>
      <c r="P1908" s="121">
        <v>73664.240000000005</v>
      </c>
      <c r="Q1908" s="121">
        <v>73664.240000000005</v>
      </c>
      <c r="R1908" s="121">
        <v>73664.240000000005</v>
      </c>
      <c r="S1908" s="121">
        <v>73664.240000000005</v>
      </c>
    </row>
    <row r="1909" spans="1:19">
      <c r="B1909" s="6">
        <v>2016</v>
      </c>
      <c r="C1909" s="36"/>
      <c r="D1909" s="36"/>
      <c r="E1909" s="36"/>
      <c r="F1909" s="36"/>
      <c r="G1909" s="36"/>
      <c r="H1909" s="36"/>
      <c r="I1909" s="36"/>
      <c r="J1909" s="36"/>
      <c r="K1909" s="36"/>
      <c r="L1909" s="36"/>
      <c r="M1909" s="121">
        <v>346326.59</v>
      </c>
      <c r="N1909" s="121">
        <v>346326.59</v>
      </c>
      <c r="O1909" s="121">
        <v>346326.59</v>
      </c>
      <c r="P1909" s="121">
        <v>346326.59</v>
      </c>
      <c r="Q1909" s="121">
        <v>346326.59</v>
      </c>
      <c r="R1909" s="121">
        <v>346326.59</v>
      </c>
      <c r="S1909" s="121">
        <v>346326.59</v>
      </c>
    </row>
    <row r="1910" spans="1:19">
      <c r="B1910" s="6">
        <v>2015</v>
      </c>
      <c r="C1910" s="36"/>
      <c r="D1910" s="36"/>
      <c r="E1910" s="36"/>
      <c r="F1910" s="36"/>
      <c r="G1910" s="36"/>
      <c r="H1910" s="36"/>
      <c r="I1910" s="36"/>
      <c r="J1910" s="36"/>
      <c r="K1910" s="36"/>
      <c r="L1910" s="121">
        <v>133062.85999999999</v>
      </c>
      <c r="M1910" s="121">
        <v>132536.76</v>
      </c>
      <c r="N1910" s="121">
        <v>132536.76</v>
      </c>
      <c r="O1910" s="121">
        <v>132536.76</v>
      </c>
      <c r="P1910" s="121">
        <v>132536.76</v>
      </c>
      <c r="Q1910" s="121">
        <v>132536.76</v>
      </c>
      <c r="R1910" s="121">
        <v>132536.76</v>
      </c>
      <c r="S1910" s="121">
        <v>132536.76</v>
      </c>
    </row>
    <row r="1911" spans="1:19">
      <c r="B1911" s="6">
        <v>2014</v>
      </c>
      <c r="C1911" s="36"/>
      <c r="D1911" s="36"/>
      <c r="E1911" s="36"/>
      <c r="F1911" s="36"/>
      <c r="G1911" s="36"/>
      <c r="H1911" s="36"/>
      <c r="I1911" s="36"/>
      <c r="J1911" s="36"/>
      <c r="K1911" s="121">
        <v>381779.49</v>
      </c>
      <c r="L1911" s="121">
        <v>371279.59</v>
      </c>
      <c r="M1911" s="121">
        <v>371279.59</v>
      </c>
      <c r="N1911" s="121">
        <v>371279.59</v>
      </c>
      <c r="O1911" s="121">
        <v>371279.59</v>
      </c>
      <c r="P1911" s="121">
        <v>371279.59</v>
      </c>
      <c r="Q1911" s="121">
        <v>371279.59</v>
      </c>
      <c r="R1911" s="121">
        <v>371279.59</v>
      </c>
      <c r="S1911" s="121">
        <v>371279.59</v>
      </c>
    </row>
    <row r="1912" spans="1:19">
      <c r="B1912" s="6">
        <v>2013</v>
      </c>
      <c r="C1912" s="36"/>
      <c r="D1912" s="36"/>
      <c r="E1912" s="36"/>
      <c r="F1912" s="36"/>
      <c r="G1912" s="36"/>
      <c r="H1912" s="36"/>
      <c r="I1912" s="36"/>
      <c r="J1912" s="121">
        <v>60538.52</v>
      </c>
      <c r="K1912" s="121">
        <v>60538.52</v>
      </c>
      <c r="L1912" s="121">
        <v>60538.52</v>
      </c>
      <c r="M1912" s="121">
        <v>60538.52</v>
      </c>
      <c r="N1912" s="121">
        <v>60538.52</v>
      </c>
      <c r="O1912" s="121">
        <v>60538.52</v>
      </c>
      <c r="P1912" s="121">
        <v>60538.52</v>
      </c>
      <c r="Q1912" s="121">
        <v>60538.52</v>
      </c>
      <c r="R1912" s="121">
        <v>60538.52</v>
      </c>
      <c r="S1912" s="121">
        <v>60538.52</v>
      </c>
    </row>
    <row r="1913" spans="1:19">
      <c r="B1913" s="6">
        <v>2012</v>
      </c>
      <c r="C1913" s="36"/>
      <c r="D1913" s="36"/>
      <c r="E1913" s="36"/>
      <c r="F1913" s="36"/>
      <c r="G1913" s="36"/>
      <c r="H1913" s="36"/>
      <c r="I1913" s="121">
        <v>400120.47</v>
      </c>
      <c r="J1913" s="121">
        <v>400120.47</v>
      </c>
      <c r="K1913" s="121">
        <v>382860.19</v>
      </c>
      <c r="L1913" s="121">
        <v>382860.19</v>
      </c>
      <c r="M1913" s="121">
        <v>382860.19</v>
      </c>
      <c r="N1913" s="121">
        <v>378849.29</v>
      </c>
      <c r="O1913" s="121">
        <v>378849.29</v>
      </c>
      <c r="P1913" s="121">
        <v>378849.29</v>
      </c>
      <c r="Q1913" s="121">
        <v>378849.29</v>
      </c>
      <c r="R1913" s="121">
        <v>378849.29</v>
      </c>
      <c r="S1913" s="121">
        <v>378849.29</v>
      </c>
    </row>
    <row r="1914" spans="1:19">
      <c r="B1914" s="6">
        <v>2011</v>
      </c>
      <c r="C1914" s="36"/>
      <c r="D1914" s="36"/>
      <c r="E1914" s="36"/>
      <c r="F1914" s="36"/>
      <c r="G1914" s="36"/>
      <c r="H1914" s="121">
        <v>145483.96</v>
      </c>
      <c r="I1914" s="121">
        <v>161674.21</v>
      </c>
      <c r="J1914" s="121">
        <v>161674.21</v>
      </c>
      <c r="K1914" s="121">
        <v>161674.21</v>
      </c>
      <c r="L1914" s="121">
        <v>161674.21</v>
      </c>
      <c r="M1914" s="121">
        <v>161674.21</v>
      </c>
      <c r="N1914" s="121">
        <v>161674.21</v>
      </c>
      <c r="O1914" s="121">
        <v>161674.21</v>
      </c>
      <c r="P1914" s="121">
        <v>161674.21</v>
      </c>
      <c r="Q1914" s="121">
        <v>161674.21</v>
      </c>
      <c r="R1914" s="121">
        <v>161674.21</v>
      </c>
      <c r="S1914" s="121">
        <v>161674.21</v>
      </c>
    </row>
    <row r="1915" spans="1:19">
      <c r="B1915" s="6">
        <v>2010</v>
      </c>
      <c r="C1915" s="36"/>
      <c r="D1915" s="36"/>
      <c r="E1915" s="36"/>
      <c r="F1915" s="36"/>
      <c r="G1915" s="121">
        <v>75520.66</v>
      </c>
      <c r="H1915" s="121">
        <v>75520.66</v>
      </c>
      <c r="I1915" s="121">
        <v>170495.98</v>
      </c>
      <c r="J1915" s="121">
        <v>170495.98</v>
      </c>
      <c r="K1915" s="121">
        <v>170495.98</v>
      </c>
      <c r="L1915" s="121">
        <v>170495.98</v>
      </c>
      <c r="M1915" s="121">
        <v>170495.98</v>
      </c>
      <c r="N1915" s="121">
        <v>170495.98</v>
      </c>
      <c r="O1915" s="121">
        <v>170495.98</v>
      </c>
      <c r="P1915" s="121">
        <v>170495.98</v>
      </c>
      <c r="Q1915" s="121">
        <v>170495.98</v>
      </c>
      <c r="R1915" s="121">
        <v>170495.98</v>
      </c>
      <c r="S1915" s="121">
        <v>170495.98</v>
      </c>
    </row>
    <row r="1916" spans="1:19">
      <c r="B1916" s="6">
        <v>2009</v>
      </c>
      <c r="C1916" s="36"/>
      <c r="D1916" s="36"/>
      <c r="E1916" s="36"/>
      <c r="F1916" s="121">
        <v>61080.46</v>
      </c>
      <c r="G1916" s="121">
        <v>61080.46</v>
      </c>
      <c r="H1916" s="121">
        <v>61080.46</v>
      </c>
      <c r="I1916" s="121">
        <v>61835.32</v>
      </c>
      <c r="J1916" s="121">
        <v>61835.32</v>
      </c>
      <c r="K1916" s="121">
        <v>61835.32</v>
      </c>
      <c r="L1916" s="121">
        <v>61835.32</v>
      </c>
      <c r="M1916" s="121">
        <v>61835.32</v>
      </c>
      <c r="N1916" s="121">
        <v>61835.32</v>
      </c>
      <c r="O1916" s="121">
        <v>61835.32</v>
      </c>
      <c r="P1916" s="121">
        <v>61835.32</v>
      </c>
      <c r="Q1916" s="121">
        <v>61835.32</v>
      </c>
      <c r="R1916" s="121">
        <v>61835.32</v>
      </c>
      <c r="S1916" s="121">
        <v>61835.32</v>
      </c>
    </row>
    <row r="1917" spans="1:19">
      <c r="B1917" s="6">
        <v>2008</v>
      </c>
      <c r="C1917" s="36"/>
      <c r="D1917" s="36"/>
      <c r="E1917" s="121">
        <v>42405.25</v>
      </c>
      <c r="F1917" s="121">
        <v>42405.25</v>
      </c>
      <c r="G1917" s="121">
        <v>42405.25</v>
      </c>
      <c r="H1917" s="121">
        <v>42405.25</v>
      </c>
      <c r="I1917" s="121">
        <v>42688.45</v>
      </c>
      <c r="J1917" s="121">
        <v>42688.45</v>
      </c>
      <c r="K1917" s="121">
        <v>42688.45</v>
      </c>
      <c r="L1917" s="121">
        <v>42688.45</v>
      </c>
      <c r="M1917" s="121">
        <v>42688.45</v>
      </c>
      <c r="N1917" s="121">
        <v>42688.45</v>
      </c>
      <c r="O1917" s="121">
        <v>42688.45</v>
      </c>
      <c r="P1917" s="121">
        <v>42688.45</v>
      </c>
      <c r="Q1917" s="121">
        <v>42688.45</v>
      </c>
      <c r="R1917" s="121">
        <v>42688.45</v>
      </c>
      <c r="S1917" s="121">
        <v>42688.45</v>
      </c>
    </row>
    <row r="1918" spans="1:19">
      <c r="B1918" s="6">
        <v>2007</v>
      </c>
      <c r="C1918" s="36"/>
      <c r="D1918" s="121">
        <v>55474.75</v>
      </c>
      <c r="E1918" s="121">
        <v>55474.75</v>
      </c>
      <c r="F1918" s="121">
        <v>55474.75</v>
      </c>
      <c r="G1918" s="121">
        <v>55474.75</v>
      </c>
      <c r="H1918" s="121">
        <v>55474.75</v>
      </c>
      <c r="I1918" s="121">
        <v>55474.75</v>
      </c>
      <c r="J1918" s="121">
        <v>55474.75</v>
      </c>
      <c r="K1918" s="121">
        <v>55474.75</v>
      </c>
      <c r="L1918" s="121">
        <v>55474.75</v>
      </c>
      <c r="M1918" s="121">
        <v>55474.75</v>
      </c>
      <c r="N1918" s="121">
        <v>55474.75</v>
      </c>
      <c r="O1918" s="121">
        <v>55474.75</v>
      </c>
      <c r="P1918" s="121">
        <v>55474.75</v>
      </c>
      <c r="Q1918" s="121">
        <v>55474.75</v>
      </c>
      <c r="R1918" s="121">
        <v>55474.75</v>
      </c>
      <c r="S1918" s="121">
        <v>55474.75</v>
      </c>
    </row>
    <row r="1919" spans="1:19">
      <c r="B1919" s="6">
        <v>2006</v>
      </c>
      <c r="C1919" s="37">
        <v>69130.080000000002</v>
      </c>
      <c r="D1919" s="121">
        <v>69130.080000000002</v>
      </c>
      <c r="E1919" s="121">
        <v>69130.080000000002</v>
      </c>
      <c r="F1919" s="121">
        <v>69130.080000000002</v>
      </c>
      <c r="G1919" s="121">
        <v>69130.080000000002</v>
      </c>
      <c r="H1919" s="121">
        <v>69130.080000000002</v>
      </c>
      <c r="I1919" s="121">
        <v>115223.48</v>
      </c>
      <c r="J1919" s="121">
        <v>115223.48</v>
      </c>
      <c r="K1919" s="121">
        <v>115223.48</v>
      </c>
      <c r="L1919" s="121">
        <v>115223.48</v>
      </c>
      <c r="M1919" s="121">
        <v>115223.48</v>
      </c>
      <c r="N1919" s="121">
        <v>115223.48</v>
      </c>
      <c r="O1919" s="121">
        <v>115223.48</v>
      </c>
      <c r="P1919" s="121">
        <v>97314</v>
      </c>
      <c r="Q1919" s="121">
        <v>97314</v>
      </c>
      <c r="R1919" s="121">
        <v>97314</v>
      </c>
      <c r="S1919" s="121">
        <v>97314</v>
      </c>
    </row>
    <row r="1920" spans="1:19">
      <c r="B1920" s="6">
        <v>2005</v>
      </c>
      <c r="C1920" s="37">
        <v>35976.269999999997</v>
      </c>
      <c r="D1920" s="121">
        <v>35976.269999999997</v>
      </c>
      <c r="E1920" s="121">
        <v>35976.269999999997</v>
      </c>
      <c r="F1920" s="121">
        <v>35976.269999999997</v>
      </c>
      <c r="G1920" s="121">
        <v>35976.269999999997</v>
      </c>
      <c r="H1920" s="121">
        <v>35976.269999999997</v>
      </c>
      <c r="I1920" s="121">
        <v>99120.83</v>
      </c>
      <c r="J1920" s="121">
        <v>99120.83</v>
      </c>
      <c r="K1920" s="121">
        <v>99120.83</v>
      </c>
      <c r="L1920" s="121">
        <v>99120.83</v>
      </c>
      <c r="M1920" s="121">
        <v>99120.83</v>
      </c>
      <c r="N1920" s="121">
        <v>99120.83</v>
      </c>
      <c r="O1920" s="121">
        <v>99120.83</v>
      </c>
      <c r="P1920" s="121">
        <v>99120.83</v>
      </c>
      <c r="Q1920" s="121">
        <v>99120.83</v>
      </c>
      <c r="R1920" s="121">
        <v>99120.83</v>
      </c>
      <c r="S1920" s="121">
        <v>99120.83</v>
      </c>
    </row>
    <row r="1921" spans="2:19">
      <c r="B1921" s="6">
        <v>2004</v>
      </c>
      <c r="C1921" s="37">
        <v>53821.36</v>
      </c>
      <c r="D1921" s="121">
        <v>53821.36</v>
      </c>
      <c r="E1921" s="121">
        <v>53821.36</v>
      </c>
      <c r="F1921" s="121">
        <v>53821.36</v>
      </c>
      <c r="G1921" s="121">
        <v>53821.36</v>
      </c>
      <c r="H1921" s="121">
        <v>53821.36</v>
      </c>
      <c r="I1921" s="121">
        <v>66039.070000000007</v>
      </c>
      <c r="J1921" s="121">
        <v>66039.070000000007</v>
      </c>
      <c r="K1921" s="121">
        <v>66039.070000000007</v>
      </c>
      <c r="L1921" s="121">
        <v>66039.070000000007</v>
      </c>
      <c r="M1921" s="121">
        <v>66039.070000000007</v>
      </c>
      <c r="N1921" s="121">
        <v>66039.070000000007</v>
      </c>
      <c r="O1921" s="121">
        <v>66039.070000000007</v>
      </c>
      <c r="P1921" s="121">
        <v>66039.070000000007</v>
      </c>
      <c r="Q1921" s="121">
        <v>66039.070000000007</v>
      </c>
      <c r="R1921" s="121">
        <v>66039.070000000007</v>
      </c>
      <c r="S1921" s="121">
        <v>66039.070000000007</v>
      </c>
    </row>
    <row r="1922" spans="2:19">
      <c r="B1922" s="6">
        <v>2003</v>
      </c>
      <c r="C1922" s="37">
        <v>21413.3</v>
      </c>
      <c r="D1922" s="121">
        <v>21413.3</v>
      </c>
      <c r="E1922" s="121">
        <v>21413.3</v>
      </c>
      <c r="F1922" s="121">
        <v>21413.3</v>
      </c>
      <c r="G1922" s="121">
        <v>21413.3</v>
      </c>
      <c r="H1922" s="121">
        <v>21413.3</v>
      </c>
      <c r="I1922" s="121">
        <v>21413.3</v>
      </c>
      <c r="J1922" s="121">
        <v>21413.3</v>
      </c>
      <c r="K1922" s="121">
        <v>21413.3</v>
      </c>
      <c r="L1922" s="121">
        <v>21413.3</v>
      </c>
      <c r="M1922" s="121">
        <v>21413.3</v>
      </c>
      <c r="N1922" s="121">
        <v>21413.3</v>
      </c>
      <c r="O1922" s="121">
        <v>21413.3</v>
      </c>
      <c r="P1922" s="121">
        <v>21413.3</v>
      </c>
      <c r="Q1922" s="121">
        <v>21413.3</v>
      </c>
      <c r="R1922" s="121">
        <v>21413.3</v>
      </c>
      <c r="S1922" s="121">
        <v>21413.3</v>
      </c>
    </row>
    <row r="1923" spans="2:19">
      <c r="B1923" s="6">
        <v>2002</v>
      </c>
      <c r="C1923" s="37">
        <v>35927.719999999994</v>
      </c>
      <c r="D1923" s="121">
        <v>35927.72</v>
      </c>
      <c r="E1923" s="121">
        <v>35927.72</v>
      </c>
      <c r="F1923" s="121">
        <v>35927.72</v>
      </c>
      <c r="G1923" s="121">
        <v>35927.72</v>
      </c>
      <c r="H1923" s="121">
        <v>35927.72</v>
      </c>
      <c r="I1923" s="121">
        <v>35927.72</v>
      </c>
      <c r="J1923" s="121">
        <v>35927.72</v>
      </c>
      <c r="K1923" s="121">
        <v>35927.72</v>
      </c>
      <c r="L1923" s="121">
        <v>35927.72</v>
      </c>
      <c r="M1923" s="121">
        <v>35927.72</v>
      </c>
      <c r="N1923" s="121">
        <v>35927.72</v>
      </c>
      <c r="O1923" s="121">
        <v>35927.72</v>
      </c>
      <c r="P1923" s="121">
        <v>35927.72</v>
      </c>
      <c r="Q1923" s="121">
        <v>35927.72</v>
      </c>
      <c r="R1923" s="121">
        <v>35927.72</v>
      </c>
      <c r="S1923" s="121">
        <v>35927.72</v>
      </c>
    </row>
    <row r="1924" spans="2:19">
      <c r="B1924" s="6">
        <v>2001</v>
      </c>
      <c r="C1924" s="37">
        <v>10380.669999999998</v>
      </c>
      <c r="D1924" s="121">
        <v>10380.67</v>
      </c>
      <c r="E1924" s="121">
        <v>10380.67</v>
      </c>
      <c r="F1924" s="121">
        <v>10380.67</v>
      </c>
      <c r="G1924" s="121">
        <v>10380.67</v>
      </c>
      <c r="H1924" s="121">
        <v>10380.67</v>
      </c>
      <c r="I1924" s="121">
        <v>13368.62</v>
      </c>
      <c r="J1924" s="121">
        <v>13368.62</v>
      </c>
      <c r="K1924" s="121">
        <v>13368.62</v>
      </c>
      <c r="L1924" s="121">
        <v>13368.62</v>
      </c>
      <c r="M1924" s="121">
        <v>13368.62</v>
      </c>
      <c r="N1924" s="121">
        <v>13368.62</v>
      </c>
      <c r="O1924" s="121">
        <v>13368.62</v>
      </c>
      <c r="P1924" s="121">
        <v>13368.62</v>
      </c>
      <c r="Q1924" s="121">
        <v>13368.62</v>
      </c>
      <c r="R1924" s="121">
        <v>13368.62</v>
      </c>
      <c r="S1924" s="121">
        <v>13368.62</v>
      </c>
    </row>
    <row r="1925" spans="2:19">
      <c r="B1925" s="6">
        <v>2000</v>
      </c>
      <c r="C1925" s="37"/>
      <c r="D1925" s="37"/>
      <c r="E1925" s="37"/>
      <c r="F1925" s="37"/>
      <c r="G1925" s="37"/>
      <c r="H1925" s="37"/>
      <c r="I1925" s="121">
        <v>234175.58</v>
      </c>
      <c r="J1925" s="121">
        <v>234175.58</v>
      </c>
      <c r="K1925" s="121">
        <v>234175.58</v>
      </c>
      <c r="L1925" s="121">
        <v>234175.58</v>
      </c>
      <c r="M1925" s="121">
        <v>234175.58</v>
      </c>
      <c r="N1925" s="121">
        <v>234175.58</v>
      </c>
      <c r="O1925" s="121">
        <v>234175.58</v>
      </c>
      <c r="P1925" s="121">
        <v>234175.58</v>
      </c>
      <c r="Q1925" s="121">
        <v>234175.58</v>
      </c>
      <c r="R1925" s="121">
        <v>234175.58</v>
      </c>
      <c r="S1925" s="121">
        <v>234175.58</v>
      </c>
    </row>
    <row r="1926" spans="2:19">
      <c r="B1926" s="6">
        <v>1999</v>
      </c>
      <c r="C1926" s="37">
        <v>32271.41</v>
      </c>
      <c r="D1926" s="121">
        <v>32271.41</v>
      </c>
      <c r="E1926" s="121">
        <v>31913.29</v>
      </c>
      <c r="F1926" s="121">
        <v>31913.29</v>
      </c>
      <c r="G1926" s="121">
        <v>31913.29</v>
      </c>
      <c r="H1926" s="121">
        <v>31913.29</v>
      </c>
      <c r="I1926" s="121">
        <v>62151.18</v>
      </c>
      <c r="J1926" s="121">
        <v>62151.18</v>
      </c>
      <c r="K1926" s="121">
        <v>62151.18</v>
      </c>
      <c r="L1926" s="121">
        <v>62151.18</v>
      </c>
      <c r="M1926" s="121">
        <v>62151.18</v>
      </c>
      <c r="N1926" s="121">
        <v>62151.18</v>
      </c>
      <c r="O1926" s="121">
        <v>62151.18</v>
      </c>
      <c r="P1926" s="121">
        <v>62151.18</v>
      </c>
      <c r="Q1926" s="121">
        <v>62151.18</v>
      </c>
      <c r="R1926" s="121">
        <v>62151.18</v>
      </c>
      <c r="S1926" s="121">
        <v>62151.18</v>
      </c>
    </row>
    <row r="1927" spans="2:19">
      <c r="B1927" s="6">
        <v>1998</v>
      </c>
      <c r="C1927" s="37">
        <v>22775.840000000004</v>
      </c>
      <c r="D1927" s="121">
        <v>22775.84</v>
      </c>
      <c r="E1927" s="121">
        <v>22775.84</v>
      </c>
      <c r="F1927" s="121">
        <v>22775.84</v>
      </c>
      <c r="G1927" s="121">
        <v>22775.84</v>
      </c>
      <c r="H1927" s="121">
        <v>22775.84</v>
      </c>
      <c r="I1927" s="121">
        <v>148776.57999999999</v>
      </c>
      <c r="J1927" s="121">
        <v>148776.57999999999</v>
      </c>
      <c r="K1927" s="121">
        <v>148776.57999999999</v>
      </c>
      <c r="L1927" s="121">
        <v>148776.57999999999</v>
      </c>
      <c r="M1927" s="121">
        <v>148776.57999999999</v>
      </c>
      <c r="N1927" s="121">
        <v>148776.57999999999</v>
      </c>
      <c r="O1927" s="121">
        <v>148776.57999999999</v>
      </c>
      <c r="P1927" s="121">
        <v>148776.57999999999</v>
      </c>
      <c r="Q1927" s="121">
        <v>148776.57999999999</v>
      </c>
      <c r="R1927" s="121">
        <v>148776.57999999999</v>
      </c>
      <c r="S1927" s="121">
        <v>148776.57999999999</v>
      </c>
    </row>
    <row r="1928" spans="2:19">
      <c r="B1928" s="6">
        <v>1997</v>
      </c>
      <c r="C1928" s="37">
        <v>292709.63000000012</v>
      </c>
      <c r="D1928" s="121">
        <v>292709.63</v>
      </c>
      <c r="E1928" s="121">
        <v>292709.63</v>
      </c>
      <c r="F1928" s="121">
        <v>292570.14</v>
      </c>
      <c r="G1928" s="121">
        <v>292570.14</v>
      </c>
      <c r="H1928" s="121">
        <v>292570.14</v>
      </c>
      <c r="I1928" s="121">
        <v>468939.4</v>
      </c>
      <c r="J1928" s="121">
        <v>468939.4</v>
      </c>
      <c r="K1928" s="121">
        <v>461353.67</v>
      </c>
      <c r="L1928" s="121">
        <v>461353.67</v>
      </c>
      <c r="M1928" s="121">
        <v>461353.67</v>
      </c>
      <c r="N1928" s="121">
        <v>461353.67</v>
      </c>
      <c r="O1928" s="121">
        <v>461353.67</v>
      </c>
      <c r="P1928" s="121">
        <v>457790.23</v>
      </c>
      <c r="Q1928" s="121">
        <v>457790.23</v>
      </c>
      <c r="R1928" s="121">
        <v>457790.23</v>
      </c>
      <c r="S1928" s="121">
        <v>457790.23</v>
      </c>
    </row>
    <row r="1929" spans="2:19">
      <c r="B1929" s="6">
        <v>1996</v>
      </c>
      <c r="C1929" s="37">
        <v>316688.40999999997</v>
      </c>
      <c r="D1929" s="121">
        <v>315794.71000000002</v>
      </c>
      <c r="E1929" s="121">
        <v>315794.71000000002</v>
      </c>
      <c r="F1929" s="121">
        <v>315794.71000000002</v>
      </c>
      <c r="G1929" s="121">
        <v>315794.71000000002</v>
      </c>
      <c r="H1929" s="121">
        <v>315794.71000000002</v>
      </c>
      <c r="I1929" s="121">
        <v>365191.96</v>
      </c>
      <c r="J1929" s="121">
        <v>365191.96</v>
      </c>
      <c r="K1929" s="121">
        <v>362939.77</v>
      </c>
      <c r="L1929" s="121">
        <v>362939.77</v>
      </c>
      <c r="M1929" s="121">
        <v>362939.77</v>
      </c>
      <c r="N1929" s="121">
        <v>362939.77</v>
      </c>
      <c r="O1929" s="121">
        <v>362939.77</v>
      </c>
      <c r="P1929" s="121">
        <v>362939.77</v>
      </c>
      <c r="Q1929" s="121">
        <v>362939.77</v>
      </c>
      <c r="R1929" s="121">
        <v>362939.77</v>
      </c>
      <c r="S1929" s="121">
        <v>362939.77</v>
      </c>
    </row>
    <row r="1930" spans="2:19">
      <c r="B1930" s="6">
        <v>1995</v>
      </c>
      <c r="C1930" s="37">
        <v>1961.67</v>
      </c>
      <c r="D1930" s="121">
        <v>1961.67</v>
      </c>
      <c r="E1930" s="121">
        <v>1961.67</v>
      </c>
      <c r="F1930" s="37"/>
      <c r="G1930" s="37"/>
      <c r="H1930" s="37"/>
      <c r="I1930" s="121">
        <v>234782.76</v>
      </c>
      <c r="J1930" s="121">
        <v>234782.76</v>
      </c>
      <c r="K1930" s="121">
        <v>234782.76</v>
      </c>
      <c r="L1930" s="121">
        <v>234782.76</v>
      </c>
      <c r="M1930" s="121">
        <v>234782.76</v>
      </c>
      <c r="N1930" s="121">
        <v>234782.76</v>
      </c>
      <c r="O1930" s="121">
        <v>234782.76</v>
      </c>
      <c r="P1930" s="121">
        <v>234782.76</v>
      </c>
      <c r="Q1930" s="121">
        <v>234782.76</v>
      </c>
      <c r="R1930" s="121">
        <v>234782.76</v>
      </c>
      <c r="S1930" s="121">
        <v>234782.76</v>
      </c>
    </row>
    <row r="1931" spans="2:19">
      <c r="B1931" s="6">
        <v>1994</v>
      </c>
      <c r="C1931" s="37">
        <v>163570.67000000001</v>
      </c>
      <c r="D1931" s="121">
        <v>163562.04999999999</v>
      </c>
      <c r="E1931" s="121">
        <v>163562.04999999999</v>
      </c>
      <c r="F1931" s="121">
        <v>161692.78</v>
      </c>
      <c r="G1931" s="121">
        <v>161692.78</v>
      </c>
      <c r="H1931" s="121">
        <v>161692.78</v>
      </c>
      <c r="I1931" s="121">
        <v>169959.85</v>
      </c>
      <c r="J1931" s="121">
        <v>169959.85</v>
      </c>
      <c r="K1931" s="121">
        <v>159444.72</v>
      </c>
      <c r="L1931" s="121">
        <v>159444.72</v>
      </c>
      <c r="M1931" s="121">
        <v>159444.72</v>
      </c>
      <c r="N1931" s="121">
        <v>159444.72</v>
      </c>
      <c r="O1931" s="121">
        <v>159444.72</v>
      </c>
      <c r="P1931" s="121">
        <v>159444.72</v>
      </c>
      <c r="Q1931" s="121">
        <v>159444.72</v>
      </c>
      <c r="R1931" s="121">
        <v>159444.72</v>
      </c>
      <c r="S1931" s="121">
        <v>159444.72</v>
      </c>
    </row>
    <row r="1932" spans="2:19">
      <c r="B1932" s="6">
        <v>1993</v>
      </c>
      <c r="C1932" s="37">
        <v>11839.5</v>
      </c>
      <c r="D1932" s="121">
        <v>11839.5</v>
      </c>
      <c r="E1932" s="121">
        <v>11839.5</v>
      </c>
      <c r="F1932" s="121">
        <v>11839.5</v>
      </c>
      <c r="G1932" s="121">
        <v>11839.5</v>
      </c>
      <c r="H1932" s="121">
        <v>11839.5</v>
      </c>
      <c r="I1932" s="121">
        <v>20043.87</v>
      </c>
      <c r="J1932" s="121">
        <v>20043.87</v>
      </c>
      <c r="K1932" s="121">
        <v>20043.87</v>
      </c>
      <c r="L1932" s="121">
        <v>20043.87</v>
      </c>
      <c r="M1932" s="121">
        <v>20043.87</v>
      </c>
      <c r="N1932" s="121">
        <v>20043.87</v>
      </c>
      <c r="O1932" s="121">
        <v>20043.87</v>
      </c>
      <c r="P1932" s="121">
        <v>20043.87</v>
      </c>
      <c r="Q1932" s="121">
        <v>20043.87</v>
      </c>
      <c r="R1932" s="121">
        <v>20043.87</v>
      </c>
      <c r="S1932" s="121">
        <v>20043.87</v>
      </c>
    </row>
    <row r="1933" spans="2:19">
      <c r="B1933" s="6">
        <v>1992</v>
      </c>
      <c r="C1933" s="37">
        <v>43596.04</v>
      </c>
      <c r="D1933" s="121">
        <v>43596.04</v>
      </c>
      <c r="E1933" s="121">
        <v>43596.04</v>
      </c>
      <c r="F1933" s="121">
        <v>43596.04</v>
      </c>
      <c r="G1933" s="121">
        <v>43596.04</v>
      </c>
      <c r="H1933" s="121">
        <v>43596.04</v>
      </c>
      <c r="I1933" s="121">
        <v>56763.56</v>
      </c>
      <c r="J1933" s="121">
        <v>56763.56</v>
      </c>
      <c r="K1933" s="121">
        <v>56763.56</v>
      </c>
      <c r="L1933" s="121">
        <v>56763.56</v>
      </c>
      <c r="M1933" s="121">
        <v>56763.56</v>
      </c>
      <c r="N1933" s="121">
        <v>56763.56</v>
      </c>
      <c r="O1933" s="121">
        <v>56763.56</v>
      </c>
      <c r="P1933" s="121">
        <v>56763.56</v>
      </c>
      <c r="Q1933" s="121">
        <v>56763.56</v>
      </c>
      <c r="R1933" s="121">
        <v>56763.56</v>
      </c>
      <c r="S1933" s="121">
        <v>56763.56</v>
      </c>
    </row>
    <row r="1934" spans="2:19">
      <c r="B1934" s="6">
        <v>1991</v>
      </c>
      <c r="C1934" s="37">
        <v>133561.61000000002</v>
      </c>
      <c r="D1934" s="121">
        <v>133561.60999999999</v>
      </c>
      <c r="E1934" s="121">
        <v>133561.60999999999</v>
      </c>
      <c r="F1934" s="121">
        <v>133561.60999999999</v>
      </c>
      <c r="G1934" s="121">
        <v>133561.60999999999</v>
      </c>
      <c r="H1934" s="121">
        <v>133561.60999999999</v>
      </c>
      <c r="I1934" s="121">
        <v>164489.74</v>
      </c>
      <c r="J1934" s="121">
        <v>164489.74</v>
      </c>
      <c r="K1934" s="121">
        <v>164489.74</v>
      </c>
      <c r="L1934" s="121">
        <v>164489.74</v>
      </c>
      <c r="M1934" s="121">
        <v>164489.74</v>
      </c>
      <c r="N1934" s="121">
        <v>159218.6</v>
      </c>
      <c r="O1934" s="121">
        <v>159218.6</v>
      </c>
      <c r="P1934" s="121">
        <v>159218.6</v>
      </c>
      <c r="Q1934" s="121">
        <v>159218.6</v>
      </c>
      <c r="R1934" s="121">
        <v>159218.6</v>
      </c>
      <c r="S1934" s="121">
        <v>159218.6</v>
      </c>
    </row>
    <row r="1935" spans="2:19">
      <c r="B1935" s="6">
        <v>1990</v>
      </c>
      <c r="C1935" s="37">
        <v>77444.950000000012</v>
      </c>
      <c r="D1935" s="121">
        <v>77444.95</v>
      </c>
      <c r="E1935" s="121">
        <v>77444.95</v>
      </c>
      <c r="F1935" s="121">
        <v>77444.95</v>
      </c>
      <c r="G1935" s="121">
        <v>77444.95</v>
      </c>
      <c r="H1935" s="121">
        <v>77444.95</v>
      </c>
      <c r="I1935" s="121">
        <v>91943.83</v>
      </c>
      <c r="J1935" s="121">
        <v>91943.83</v>
      </c>
      <c r="K1935" s="121">
        <v>91943.83</v>
      </c>
      <c r="L1935" s="121">
        <v>91943.83</v>
      </c>
      <c r="M1935" s="121">
        <v>91943.83</v>
      </c>
      <c r="N1935" s="121">
        <v>91943.83</v>
      </c>
      <c r="O1935" s="121">
        <v>91943.83</v>
      </c>
      <c r="P1935" s="121">
        <v>91943.83</v>
      </c>
      <c r="Q1935" s="121">
        <v>91943.83</v>
      </c>
      <c r="R1935" s="121">
        <v>91943.83</v>
      </c>
      <c r="S1935" s="121">
        <v>91943.83</v>
      </c>
    </row>
    <row r="1936" spans="2:19">
      <c r="B1936" s="6">
        <v>1989</v>
      </c>
      <c r="C1936" s="37">
        <v>1689.41</v>
      </c>
      <c r="D1936" s="121">
        <v>1689.41</v>
      </c>
      <c r="E1936" s="121">
        <v>1689.41</v>
      </c>
      <c r="F1936" s="121">
        <v>1689.41</v>
      </c>
      <c r="G1936" s="121">
        <v>1689.41</v>
      </c>
      <c r="H1936" s="121">
        <v>1689.41</v>
      </c>
      <c r="I1936" s="121">
        <v>1689.41</v>
      </c>
      <c r="J1936" s="121">
        <v>1689.41</v>
      </c>
      <c r="K1936" s="121">
        <v>1689.41</v>
      </c>
      <c r="L1936" s="121">
        <v>1689.41</v>
      </c>
      <c r="M1936" s="121">
        <v>1689.41</v>
      </c>
      <c r="N1936" s="121">
        <v>1689.41</v>
      </c>
      <c r="O1936" s="121">
        <v>1689.41</v>
      </c>
      <c r="P1936" s="121">
        <v>1689.41</v>
      </c>
      <c r="Q1936" s="121">
        <v>1689.41</v>
      </c>
      <c r="R1936" s="121">
        <v>1689.41</v>
      </c>
      <c r="S1936" s="121">
        <v>1689.41</v>
      </c>
    </row>
    <row r="1937" spans="2:19">
      <c r="B1937" s="6">
        <v>1988</v>
      </c>
      <c r="C1937" s="37">
        <v>8729.1</v>
      </c>
      <c r="D1937" s="121">
        <v>8729.1</v>
      </c>
      <c r="E1937" s="121">
        <v>8729.1</v>
      </c>
      <c r="F1937" s="121">
        <v>8729.1</v>
      </c>
      <c r="G1937" s="121">
        <v>8729.1</v>
      </c>
      <c r="H1937" s="121">
        <v>8729.1</v>
      </c>
      <c r="I1937" s="121">
        <v>8729.1</v>
      </c>
      <c r="J1937" s="121">
        <v>8729.1</v>
      </c>
      <c r="K1937" s="121">
        <v>8729.1</v>
      </c>
      <c r="L1937" s="121">
        <v>8729.1</v>
      </c>
      <c r="M1937" s="121">
        <v>8729.1</v>
      </c>
      <c r="N1937" s="121">
        <v>8729.1</v>
      </c>
      <c r="O1937" s="121">
        <v>8729.1</v>
      </c>
      <c r="P1937" s="121">
        <v>8729.1</v>
      </c>
      <c r="Q1937" s="121">
        <v>8729.1</v>
      </c>
      <c r="R1937" s="121">
        <v>8729.1</v>
      </c>
      <c r="S1937" s="121">
        <v>8729.1</v>
      </c>
    </row>
    <row r="1938" spans="2:19">
      <c r="B1938" s="6">
        <v>1987</v>
      </c>
      <c r="C1938" s="37">
        <v>34878.839999999997</v>
      </c>
      <c r="D1938" s="121">
        <v>34878.839999999997</v>
      </c>
      <c r="E1938" s="121">
        <v>34878.839999999997</v>
      </c>
      <c r="F1938" s="121">
        <v>34878.839999999997</v>
      </c>
      <c r="G1938" s="121">
        <v>34878.839999999997</v>
      </c>
      <c r="H1938" s="121">
        <v>34878.839999999997</v>
      </c>
      <c r="I1938" s="121">
        <v>30026.59</v>
      </c>
      <c r="J1938" s="121">
        <v>30026.59</v>
      </c>
      <c r="K1938" s="121">
        <v>26256.42</v>
      </c>
      <c r="L1938" s="121">
        <v>26256.42</v>
      </c>
      <c r="M1938" s="121">
        <v>26256.42</v>
      </c>
      <c r="N1938" s="121">
        <v>26256.42</v>
      </c>
      <c r="O1938" s="121">
        <v>26256.42</v>
      </c>
      <c r="P1938" s="121">
        <v>26256.42</v>
      </c>
      <c r="Q1938" s="121">
        <v>26256.42</v>
      </c>
      <c r="R1938" s="121">
        <v>26256.42</v>
      </c>
      <c r="S1938" s="121">
        <v>26256.42</v>
      </c>
    </row>
    <row r="1939" spans="2:19">
      <c r="B1939" s="6">
        <v>1986</v>
      </c>
      <c r="C1939" s="37">
        <v>45761.479999999996</v>
      </c>
      <c r="D1939" s="121">
        <v>45761.48</v>
      </c>
      <c r="E1939" s="121">
        <v>45761.48</v>
      </c>
      <c r="F1939" s="121">
        <v>45761.48</v>
      </c>
      <c r="G1939" s="121">
        <v>45761.48</v>
      </c>
      <c r="H1939" s="121">
        <v>45761.48</v>
      </c>
      <c r="I1939" s="121">
        <v>38086.99</v>
      </c>
      <c r="J1939" s="121">
        <v>38086.99</v>
      </c>
      <c r="K1939" s="121">
        <v>38086.99</v>
      </c>
      <c r="L1939" s="121">
        <v>38086.99</v>
      </c>
      <c r="M1939" s="121">
        <v>38086.99</v>
      </c>
      <c r="N1939" s="121">
        <v>29005.84</v>
      </c>
      <c r="O1939" s="121">
        <v>29005.84</v>
      </c>
      <c r="P1939" s="121">
        <v>29005.84</v>
      </c>
      <c r="Q1939" s="121">
        <v>29005.84</v>
      </c>
      <c r="R1939" s="121">
        <v>29005.84</v>
      </c>
      <c r="S1939" s="121">
        <v>29005.84</v>
      </c>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v>121353.45999999999</v>
      </c>
      <c r="D1941" s="121">
        <v>119253.49</v>
      </c>
      <c r="E1941" s="121">
        <v>119253.49</v>
      </c>
      <c r="F1941" s="121">
        <v>119253.49</v>
      </c>
      <c r="G1941" s="121">
        <v>119253.49</v>
      </c>
      <c r="H1941" s="121">
        <v>119253.49</v>
      </c>
      <c r="I1941" s="121">
        <v>114966.85</v>
      </c>
      <c r="J1941" s="121">
        <v>114966.85</v>
      </c>
      <c r="K1941" s="121">
        <v>106541.39</v>
      </c>
      <c r="L1941" s="121">
        <v>106541.39</v>
      </c>
      <c r="M1941" s="121">
        <v>106541.39</v>
      </c>
      <c r="N1941" s="121">
        <v>106541.39</v>
      </c>
      <c r="O1941" s="121">
        <v>106541.39</v>
      </c>
      <c r="P1941" s="121">
        <v>106541.39</v>
      </c>
      <c r="Q1941" s="121">
        <v>106541.39</v>
      </c>
      <c r="R1941" s="121">
        <v>106541.39</v>
      </c>
      <c r="S1941" s="121">
        <v>106541.39</v>
      </c>
    </row>
    <row r="1942" spans="2:19">
      <c r="B1942" s="6">
        <v>1983</v>
      </c>
      <c r="C1942" s="37">
        <v>19131.740000000002</v>
      </c>
      <c r="D1942" s="121">
        <v>19131.740000000002</v>
      </c>
      <c r="E1942" s="121">
        <v>19131.740000000002</v>
      </c>
      <c r="F1942" s="121">
        <v>19131.740000000002</v>
      </c>
      <c r="G1942" s="121">
        <v>18706.39</v>
      </c>
      <c r="H1942" s="121">
        <v>18706.39</v>
      </c>
      <c r="I1942" s="121">
        <v>18706.39</v>
      </c>
      <c r="J1942" s="121">
        <v>18706.39</v>
      </c>
      <c r="K1942" s="121">
        <v>18706.39</v>
      </c>
      <c r="L1942" s="121">
        <v>18706.39</v>
      </c>
      <c r="M1942" s="121">
        <v>18706.39</v>
      </c>
      <c r="N1942" s="121">
        <v>18706.39</v>
      </c>
      <c r="O1942" s="121">
        <v>18706.39</v>
      </c>
      <c r="P1942" s="121">
        <v>18706.39</v>
      </c>
      <c r="Q1942" s="121">
        <v>18706.39</v>
      </c>
      <c r="R1942" s="121">
        <v>18706.39</v>
      </c>
      <c r="S1942" s="121">
        <v>18706.39</v>
      </c>
    </row>
    <row r="1943" spans="2:19">
      <c r="B1943" s="6">
        <v>1982</v>
      </c>
      <c r="C1943" s="37">
        <v>33148.959999999999</v>
      </c>
      <c r="D1943" s="121">
        <v>33148.959999999999</v>
      </c>
      <c r="E1943" s="121">
        <v>33148.959999999999</v>
      </c>
      <c r="F1943" s="121">
        <v>33148.959999999999</v>
      </c>
      <c r="G1943" s="121">
        <v>33148.959999999999</v>
      </c>
      <c r="H1943" s="121">
        <v>33148.959999999999</v>
      </c>
      <c r="I1943" s="121">
        <v>33148.959999999999</v>
      </c>
      <c r="J1943" s="121">
        <v>33148.959999999999</v>
      </c>
      <c r="K1943" s="121">
        <v>33148.959999999999</v>
      </c>
      <c r="L1943" s="121">
        <v>33148.959999999999</v>
      </c>
      <c r="M1943" s="121">
        <v>33148.959999999999</v>
      </c>
      <c r="N1943" s="121">
        <v>33148.959999999999</v>
      </c>
      <c r="O1943" s="121">
        <v>33148.959999999999</v>
      </c>
      <c r="P1943" s="121">
        <v>33148.959999999999</v>
      </c>
      <c r="Q1943" s="121">
        <v>33148.959999999999</v>
      </c>
      <c r="R1943" s="121">
        <v>33148.959999999999</v>
      </c>
      <c r="S1943" s="121">
        <v>33148.959999999999</v>
      </c>
    </row>
    <row r="1944" spans="2:19">
      <c r="B1944" s="6">
        <v>1981</v>
      </c>
      <c r="C1944" s="37">
        <v>19192.099999999999</v>
      </c>
      <c r="D1944" s="121">
        <v>19192.099999999999</v>
      </c>
      <c r="E1944" s="121">
        <v>19192.099999999999</v>
      </c>
      <c r="F1944" s="121">
        <v>19192.099999999999</v>
      </c>
      <c r="G1944" s="121">
        <v>19192.099999999999</v>
      </c>
      <c r="H1944" s="121">
        <v>19192.099999999999</v>
      </c>
      <c r="I1944" s="121">
        <v>11340.14</v>
      </c>
      <c r="J1944" s="121">
        <v>11340.14</v>
      </c>
      <c r="K1944" s="121">
        <v>11340.14</v>
      </c>
      <c r="L1944" s="121">
        <v>11340.14</v>
      </c>
      <c r="M1944" s="121">
        <v>11340.14</v>
      </c>
      <c r="N1944" s="121">
        <v>11340.14</v>
      </c>
      <c r="O1944" s="121">
        <v>11340.14</v>
      </c>
      <c r="P1944" s="121">
        <v>11340.14</v>
      </c>
      <c r="Q1944" s="121">
        <v>11340.14</v>
      </c>
      <c r="R1944" s="121">
        <v>11340.14</v>
      </c>
      <c r="S1944" s="121">
        <v>11340.14</v>
      </c>
    </row>
    <row r="1945" spans="2:19">
      <c r="B1945" s="6">
        <v>1980</v>
      </c>
      <c r="C1945" s="37">
        <v>10991.24</v>
      </c>
      <c r="D1945" s="121">
        <v>10991.24</v>
      </c>
      <c r="E1945" s="121">
        <v>10991.24</v>
      </c>
      <c r="F1945" s="121">
        <v>10991.24</v>
      </c>
      <c r="G1945" s="121">
        <v>10991.24</v>
      </c>
      <c r="H1945" s="121">
        <v>10991.24</v>
      </c>
      <c r="I1945" s="121">
        <v>10991.24</v>
      </c>
      <c r="J1945" s="121">
        <v>10991.24</v>
      </c>
      <c r="K1945" s="121">
        <v>10991.24</v>
      </c>
      <c r="L1945" s="121">
        <v>10991.24</v>
      </c>
      <c r="M1945" s="121">
        <v>10991.24</v>
      </c>
      <c r="N1945" s="121">
        <v>10991.24</v>
      </c>
      <c r="O1945" s="121">
        <v>10991.24</v>
      </c>
      <c r="P1945" s="121">
        <v>10991.24</v>
      </c>
      <c r="Q1945" s="121">
        <v>10991.24</v>
      </c>
      <c r="R1945" s="121">
        <v>5788.35</v>
      </c>
      <c r="S1945" s="121">
        <v>5788.35</v>
      </c>
    </row>
    <row r="1946" spans="2:19">
      <c r="B1946" s="6">
        <v>1979</v>
      </c>
      <c r="C1946" s="37">
        <v>95626.62000000001</v>
      </c>
      <c r="D1946" s="121">
        <v>94113.57</v>
      </c>
      <c r="E1946" s="121">
        <v>94113.57</v>
      </c>
      <c r="F1946" s="121">
        <v>94113.57</v>
      </c>
      <c r="G1946" s="121">
        <v>94113.57</v>
      </c>
      <c r="H1946" s="121">
        <v>94113.57</v>
      </c>
      <c r="I1946" s="121">
        <v>85827.06</v>
      </c>
      <c r="J1946" s="121">
        <v>85827.06</v>
      </c>
      <c r="K1946" s="121">
        <v>85827.06</v>
      </c>
      <c r="L1946" s="121">
        <v>83827.09</v>
      </c>
      <c r="M1946" s="121">
        <v>83827.09</v>
      </c>
      <c r="N1946" s="121">
        <v>82556.52</v>
      </c>
      <c r="O1946" s="121">
        <v>82556.52</v>
      </c>
      <c r="P1946" s="121">
        <v>82556.52</v>
      </c>
      <c r="Q1946" s="121">
        <v>82556.52</v>
      </c>
      <c r="R1946" s="121">
        <v>82556.52</v>
      </c>
      <c r="S1946" s="121">
        <v>82556.52</v>
      </c>
    </row>
    <row r="1947" spans="2:19">
      <c r="B1947" s="6">
        <v>1978</v>
      </c>
      <c r="C1947" s="37">
        <v>60132.68</v>
      </c>
      <c r="D1947" s="121">
        <v>49348.65</v>
      </c>
      <c r="E1947" s="121">
        <v>49348.65</v>
      </c>
      <c r="F1947" s="121">
        <v>43500.72</v>
      </c>
      <c r="G1947" s="121">
        <v>43500.72</v>
      </c>
      <c r="H1947" s="121">
        <v>43500.72</v>
      </c>
      <c r="I1947" s="121">
        <v>43500.72</v>
      </c>
      <c r="J1947" s="121">
        <v>43500.72</v>
      </c>
      <c r="K1947" s="121">
        <v>36654.33</v>
      </c>
      <c r="L1947" s="121">
        <v>29953.62</v>
      </c>
      <c r="M1947" s="121">
        <v>29953.62</v>
      </c>
      <c r="N1947" s="121">
        <v>29953.62</v>
      </c>
      <c r="O1947" s="121">
        <v>29953.62</v>
      </c>
      <c r="P1947" s="121">
        <v>29422.42</v>
      </c>
      <c r="Q1947" s="121">
        <v>29422.42</v>
      </c>
      <c r="R1947" s="121">
        <v>29422.42</v>
      </c>
      <c r="S1947" s="121">
        <v>29422.42</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v>125783.40000000001</v>
      </c>
      <c r="D1949" s="121">
        <v>117434.22</v>
      </c>
      <c r="E1949" s="121">
        <v>117434.22</v>
      </c>
      <c r="F1949" s="121">
        <v>116901.67</v>
      </c>
      <c r="G1949" s="121">
        <v>111088.12</v>
      </c>
      <c r="H1949" s="121">
        <v>111088.12</v>
      </c>
      <c r="I1949" s="121">
        <v>104766.82</v>
      </c>
      <c r="J1949" s="121">
        <v>104766.82</v>
      </c>
      <c r="K1949" s="121">
        <v>97775.69</v>
      </c>
      <c r="L1949" s="121">
        <v>97775.69</v>
      </c>
      <c r="M1949" s="121">
        <v>97775.69</v>
      </c>
      <c r="N1949" s="121">
        <v>97775.69</v>
      </c>
      <c r="O1949" s="121">
        <v>97775.69</v>
      </c>
      <c r="P1949" s="121">
        <v>95101.81</v>
      </c>
      <c r="Q1949" s="121">
        <v>95101.81</v>
      </c>
      <c r="R1949" s="121">
        <v>90255.57</v>
      </c>
      <c r="S1949" s="121">
        <v>90255.57</v>
      </c>
    </row>
    <row r="1950" spans="2:19">
      <c r="B1950" s="6">
        <v>1975</v>
      </c>
      <c r="C1950" s="37">
        <v>82032.44</v>
      </c>
      <c r="D1950" s="121">
        <v>82032.44</v>
      </c>
      <c r="E1950" s="121">
        <v>82032.44</v>
      </c>
      <c r="F1950" s="121">
        <v>81715.12</v>
      </c>
      <c r="G1950" s="121">
        <v>81715.12</v>
      </c>
      <c r="H1950" s="121">
        <v>81715.12</v>
      </c>
      <c r="I1950" s="121">
        <v>79608.94</v>
      </c>
      <c r="J1950" s="121">
        <v>79608.94</v>
      </c>
      <c r="K1950" s="121">
        <v>57804.01</v>
      </c>
      <c r="L1950" s="121">
        <v>57804.01</v>
      </c>
      <c r="M1950" s="121">
        <v>57804.01</v>
      </c>
      <c r="N1950" s="121">
        <v>57804.01</v>
      </c>
      <c r="O1950" s="121">
        <v>57804.01</v>
      </c>
      <c r="P1950" s="121">
        <v>57804.01</v>
      </c>
      <c r="Q1950" s="121">
        <v>57804.01</v>
      </c>
      <c r="R1950" s="121">
        <v>57804.01</v>
      </c>
      <c r="S1950" s="121">
        <v>57804.01</v>
      </c>
    </row>
    <row r="1951" spans="2:19">
      <c r="B1951" s="6">
        <v>1974</v>
      </c>
      <c r="C1951" s="37">
        <v>133157.46</v>
      </c>
      <c r="D1951" s="121">
        <v>133005.95000000001</v>
      </c>
      <c r="E1951" s="121">
        <v>133005.95000000001</v>
      </c>
      <c r="F1951" s="121">
        <v>130146.45</v>
      </c>
      <c r="G1951" s="121">
        <v>120992.37</v>
      </c>
      <c r="H1951" s="121">
        <v>120992.37</v>
      </c>
      <c r="I1951" s="121">
        <v>115203.74</v>
      </c>
      <c r="J1951" s="121">
        <v>114541.55</v>
      </c>
      <c r="K1951" s="121">
        <v>114541.55</v>
      </c>
      <c r="L1951" s="121">
        <v>114541.55</v>
      </c>
      <c r="M1951" s="121">
        <v>113839.99</v>
      </c>
      <c r="N1951" s="121">
        <v>113839.99</v>
      </c>
      <c r="O1951" s="121">
        <v>113839.99</v>
      </c>
      <c r="P1951" s="121">
        <v>113839.99</v>
      </c>
      <c r="Q1951" s="121">
        <v>113839.99</v>
      </c>
      <c r="R1951" s="121">
        <v>113839.99</v>
      </c>
      <c r="S1951" s="121">
        <v>113839.99</v>
      </c>
    </row>
    <row r="1952" spans="2:19">
      <c r="B1952" s="6">
        <v>1973</v>
      </c>
      <c r="C1952" s="37">
        <v>180224.92</v>
      </c>
      <c r="D1952" s="121">
        <v>176161.99</v>
      </c>
      <c r="E1952" s="121">
        <v>176161.99</v>
      </c>
      <c r="F1952" s="121">
        <v>176161.99</v>
      </c>
      <c r="G1952" s="121">
        <v>166201.09</v>
      </c>
      <c r="H1952" s="121">
        <v>166201.09</v>
      </c>
      <c r="I1952" s="121">
        <v>166201.09</v>
      </c>
      <c r="J1952" s="121">
        <v>166201.09</v>
      </c>
      <c r="K1952" s="121">
        <v>162616.42000000001</v>
      </c>
      <c r="L1952" s="121">
        <v>161816.54999999999</v>
      </c>
      <c r="M1952" s="121">
        <v>161816.54999999999</v>
      </c>
      <c r="N1952" s="121">
        <v>161816.54999999999</v>
      </c>
      <c r="O1952" s="121">
        <v>161816.54999999999</v>
      </c>
      <c r="P1952" s="121">
        <v>161816.54999999999</v>
      </c>
      <c r="Q1952" s="121">
        <v>161816.54999999999</v>
      </c>
      <c r="R1952" s="121">
        <v>158797.37</v>
      </c>
      <c r="S1952" s="121">
        <v>158797.37</v>
      </c>
    </row>
    <row r="1953" spans="2:19">
      <c r="B1953" s="6">
        <v>1972</v>
      </c>
      <c r="C1953" s="37"/>
      <c r="D1953" s="37"/>
      <c r="E1953" s="37"/>
      <c r="F1953" s="37"/>
      <c r="G1953" s="37"/>
      <c r="H1953" s="37"/>
      <c r="I1953" s="121">
        <v>6942.71</v>
      </c>
      <c r="J1953" s="121">
        <v>6942.71</v>
      </c>
      <c r="K1953" s="121">
        <v>6942.71</v>
      </c>
      <c r="L1953" s="121">
        <v>6942.71</v>
      </c>
      <c r="M1953" s="121">
        <v>6942.71</v>
      </c>
      <c r="N1953" s="121">
        <v>6942.71</v>
      </c>
      <c r="O1953" s="121">
        <v>6942.71</v>
      </c>
      <c r="P1953" s="121">
        <v>6942.71</v>
      </c>
      <c r="Q1953" s="121">
        <v>6942.71</v>
      </c>
      <c r="R1953" s="121">
        <v>6942.71</v>
      </c>
      <c r="S1953" s="121">
        <v>6942.71</v>
      </c>
    </row>
    <row r="1954" spans="2:19">
      <c r="B1954" s="6">
        <v>1971</v>
      </c>
      <c r="C1954" s="37">
        <v>48881.14</v>
      </c>
      <c r="D1954" s="121">
        <v>48881.14</v>
      </c>
      <c r="E1954" s="121">
        <v>48881.14</v>
      </c>
      <c r="F1954" s="121">
        <v>48881.14</v>
      </c>
      <c r="G1954" s="121">
        <v>48881.14</v>
      </c>
      <c r="H1954" s="121">
        <v>48881.14</v>
      </c>
      <c r="I1954" s="121">
        <v>48881.14</v>
      </c>
      <c r="J1954" s="121">
        <v>48881.14</v>
      </c>
      <c r="K1954" s="121">
        <v>48881.14</v>
      </c>
      <c r="L1954" s="121">
        <v>48881.14</v>
      </c>
      <c r="M1954" s="121">
        <v>47441.23</v>
      </c>
      <c r="N1954" s="121">
        <v>47441.23</v>
      </c>
      <c r="O1954" s="121">
        <v>47441.23</v>
      </c>
      <c r="P1954" s="121">
        <v>47441.23</v>
      </c>
      <c r="Q1954" s="121">
        <v>47441.23</v>
      </c>
      <c r="R1954" s="121">
        <v>47441.23</v>
      </c>
      <c r="S1954" s="121">
        <v>47441.23</v>
      </c>
    </row>
    <row r="1955" spans="2:19">
      <c r="B1955" s="6">
        <v>1970</v>
      </c>
      <c r="C1955" s="37">
        <v>39554.36</v>
      </c>
      <c r="D1955" s="121">
        <v>39554.36</v>
      </c>
      <c r="E1955" s="121">
        <v>39554.36</v>
      </c>
      <c r="F1955" s="121">
        <v>28615.59</v>
      </c>
      <c r="G1955" s="121">
        <v>20189.04</v>
      </c>
      <c r="H1955" s="121">
        <v>20189.04</v>
      </c>
      <c r="I1955" s="121">
        <v>20189.04</v>
      </c>
      <c r="J1955" s="121">
        <v>20189.04</v>
      </c>
      <c r="K1955" s="121">
        <v>20189.04</v>
      </c>
      <c r="L1955" s="121">
        <v>20189.04</v>
      </c>
      <c r="M1955" s="121">
        <v>20189.04</v>
      </c>
      <c r="N1955" s="121">
        <v>20189.04</v>
      </c>
      <c r="O1955" s="121">
        <v>20189.04</v>
      </c>
      <c r="P1955" s="121">
        <v>20189.04</v>
      </c>
      <c r="Q1955" s="121">
        <v>20189.04</v>
      </c>
      <c r="R1955" s="121">
        <v>19723.55</v>
      </c>
      <c r="S1955" s="121">
        <v>19723.55</v>
      </c>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v>29641.480000000003</v>
      </c>
      <c r="D1958" s="121">
        <v>29641.48</v>
      </c>
      <c r="E1958" s="121">
        <v>29641.48</v>
      </c>
      <c r="F1958" s="121">
        <v>29641.48</v>
      </c>
      <c r="G1958" s="121">
        <v>29641.48</v>
      </c>
      <c r="H1958" s="121">
        <v>29641.48</v>
      </c>
      <c r="I1958" s="121">
        <v>47942</v>
      </c>
      <c r="J1958" s="121">
        <v>47942</v>
      </c>
      <c r="K1958" s="121">
        <v>47942</v>
      </c>
      <c r="L1958" s="121">
        <v>47942</v>
      </c>
      <c r="M1958" s="121">
        <v>47942</v>
      </c>
      <c r="N1958" s="121">
        <v>46737.4</v>
      </c>
      <c r="O1958" s="121">
        <v>46154.9</v>
      </c>
      <c r="P1958" s="121">
        <v>46154.9</v>
      </c>
      <c r="Q1958" s="121">
        <v>46154.9</v>
      </c>
      <c r="R1958" s="121">
        <v>44261.07</v>
      </c>
      <c r="S1958" s="121">
        <v>44261.07</v>
      </c>
    </row>
    <row r="1959" spans="2:19">
      <c r="B1959" s="6">
        <v>1966</v>
      </c>
      <c r="C1959" s="37">
        <v>96698.45</v>
      </c>
      <c r="D1959" s="121">
        <v>67623.09</v>
      </c>
      <c r="E1959" s="121">
        <v>67623.09</v>
      </c>
      <c r="F1959" s="121">
        <v>67623.09</v>
      </c>
      <c r="G1959" s="121">
        <v>67483.5</v>
      </c>
      <c r="H1959" s="121">
        <v>67483.5</v>
      </c>
      <c r="I1959" s="121">
        <v>550045.92000000004</v>
      </c>
      <c r="J1959" s="121">
        <v>550045.92000000004</v>
      </c>
      <c r="K1959" s="121">
        <v>550045.92000000004</v>
      </c>
      <c r="L1959" s="121">
        <v>550045.92000000004</v>
      </c>
      <c r="M1959" s="121">
        <v>550045.92000000004</v>
      </c>
      <c r="N1959" s="121">
        <v>548363.77</v>
      </c>
      <c r="O1959" s="121">
        <v>550045.92000000004</v>
      </c>
      <c r="P1959" s="121">
        <v>547072.76</v>
      </c>
      <c r="Q1959" s="121">
        <v>547072.76</v>
      </c>
      <c r="R1959" s="121">
        <v>547072.76</v>
      </c>
      <c r="S1959" s="121">
        <v>547072.76</v>
      </c>
    </row>
    <row r="1960" spans="2:19">
      <c r="B1960" s="6">
        <v>1965</v>
      </c>
      <c r="C1960" s="37">
        <v>282251.93</v>
      </c>
      <c r="D1960" s="121">
        <v>249723.22</v>
      </c>
      <c r="E1960" s="121">
        <v>249723.22</v>
      </c>
      <c r="F1960" s="121">
        <v>243164.2</v>
      </c>
      <c r="G1960" s="121">
        <v>231109.91</v>
      </c>
      <c r="H1960" s="121">
        <v>231109.91</v>
      </c>
      <c r="I1960" s="121">
        <v>231109.91</v>
      </c>
      <c r="J1960" s="121">
        <v>227791.65</v>
      </c>
      <c r="K1960" s="121">
        <v>227791.65</v>
      </c>
      <c r="L1960" s="121">
        <v>227791.65</v>
      </c>
      <c r="M1960" s="121">
        <v>227791.65</v>
      </c>
      <c r="N1960" s="121">
        <v>227791.65</v>
      </c>
      <c r="O1960" s="121">
        <v>227791.65</v>
      </c>
      <c r="P1960" s="121">
        <v>227791.65</v>
      </c>
      <c r="Q1960" s="121">
        <v>227791.65</v>
      </c>
      <c r="R1960" s="121">
        <v>227791.65</v>
      </c>
      <c r="S1960" s="121">
        <v>227791.65</v>
      </c>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v>34942.54</v>
      </c>
      <c r="D1963" s="121">
        <v>34923.120000000003</v>
      </c>
      <c r="E1963" s="121">
        <v>34923.120000000003</v>
      </c>
      <c r="F1963" s="121">
        <v>34923.120000000003</v>
      </c>
      <c r="G1963" s="121">
        <v>34923.120000000003</v>
      </c>
      <c r="H1963" s="121">
        <v>34923.120000000003</v>
      </c>
      <c r="I1963" s="121">
        <v>34923.120000000003</v>
      </c>
      <c r="J1963" s="121">
        <v>34923.120000000003</v>
      </c>
      <c r="K1963" s="121">
        <v>34923.120000000003</v>
      </c>
      <c r="L1963" s="121">
        <v>34923.120000000003</v>
      </c>
      <c r="M1963" s="121">
        <v>34923.120000000003</v>
      </c>
      <c r="N1963" s="121">
        <v>34923.120000000003</v>
      </c>
      <c r="O1963" s="121">
        <v>34923.120000000003</v>
      </c>
      <c r="P1963" s="121">
        <v>34923.120000000003</v>
      </c>
      <c r="Q1963" s="121">
        <v>34923.120000000003</v>
      </c>
      <c r="R1963" s="121">
        <v>34923.120000000003</v>
      </c>
      <c r="S1963" s="121">
        <v>34923.120000000003</v>
      </c>
    </row>
    <row r="1964" spans="2:19">
      <c r="B1964" s="6">
        <v>1961</v>
      </c>
      <c r="C1964" s="37">
        <v>41570.33</v>
      </c>
      <c r="D1964" s="121">
        <v>41570.33</v>
      </c>
      <c r="E1964" s="121">
        <v>41570.33</v>
      </c>
      <c r="F1964" s="121">
        <v>41570.33</v>
      </c>
      <c r="G1964" s="121">
        <v>41570.33</v>
      </c>
      <c r="H1964" s="121">
        <v>41570.33</v>
      </c>
      <c r="I1964" s="121">
        <v>41570.33</v>
      </c>
      <c r="J1964" s="121">
        <v>41570.33</v>
      </c>
      <c r="K1964" s="121">
        <v>41570.33</v>
      </c>
      <c r="L1964" s="121">
        <v>41570.33</v>
      </c>
      <c r="M1964" s="121">
        <v>41570.33</v>
      </c>
      <c r="N1964" s="121">
        <v>41570.33</v>
      </c>
      <c r="O1964" s="121">
        <v>41570.33</v>
      </c>
      <c r="P1964" s="121">
        <v>41570.33</v>
      </c>
      <c r="Q1964" s="121">
        <v>41570.33</v>
      </c>
      <c r="R1964" s="121">
        <v>41570.33</v>
      </c>
      <c r="S1964" s="121">
        <v>41570.33</v>
      </c>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2868443.2100000009</v>
      </c>
      <c r="D1996" s="8">
        <f>SUM(D1918:D1995)</f>
        <v>2834431.4800000004</v>
      </c>
      <c r="E1996" s="8">
        <f>SUM(E1917:E1995)</f>
        <v>2876478.6100000003</v>
      </c>
      <c r="F1996" s="8">
        <f>SUM(F1916:F1995)</f>
        <v>2906533.5500000007</v>
      </c>
      <c r="G1996" s="8">
        <f>SUM(G1915:G1995)</f>
        <v>2936079.9000000008</v>
      </c>
      <c r="H1996" s="8">
        <f t="shared" ref="H1996:M1996" si="19">SUM(H1909:H1995)</f>
        <v>3081563.8600000008</v>
      </c>
      <c r="I1996" s="8">
        <f t="shared" si="19"/>
        <v>5104998.7200000016</v>
      </c>
      <c r="J1996" s="8">
        <f t="shared" si="19"/>
        <v>5161556.7900000019</v>
      </c>
      <c r="K1996" s="8">
        <f t="shared" si="19"/>
        <v>5454300.2000000011</v>
      </c>
      <c r="L1996" s="8">
        <f t="shared" si="19"/>
        <v>5567362.6100000013</v>
      </c>
      <c r="M1996" s="8">
        <f t="shared" si="19"/>
        <v>5911021.6300000018</v>
      </c>
      <c r="N1996" s="11">
        <f>SUM(N1904:N1995)</f>
        <v>5952264.9700000016</v>
      </c>
      <c r="O1996" s="123">
        <v>6179920.8399999999</v>
      </c>
      <c r="P1996" s="123">
        <v>6286591.1799999997</v>
      </c>
      <c r="Q1996" s="123">
        <v>6443433.0300000003</v>
      </c>
      <c r="R1996" s="123">
        <v>6537959.5899999999</v>
      </c>
      <c r="S1996" s="11">
        <f>SUM(S1903:S1994)</f>
        <v>6825538.9099999983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70641.73000000001</v>
      </c>
    </row>
    <row r="1999" spans="1:19">
      <c r="A1999" s="38"/>
      <c r="B1999" s="6">
        <v>2021</v>
      </c>
      <c r="C1999" s="36"/>
      <c r="D1999" s="36"/>
      <c r="E1999" s="36"/>
      <c r="F1999" s="36"/>
      <c r="G1999" s="36"/>
      <c r="H1999" s="36"/>
      <c r="I1999" s="36"/>
      <c r="J1999" s="36"/>
      <c r="K1999" s="36"/>
      <c r="L1999" s="36"/>
      <c r="M1999" s="36"/>
      <c r="N1999" s="36"/>
      <c r="O1999" s="36"/>
      <c r="P1999" s="36"/>
      <c r="Q1999" s="36"/>
      <c r="R1999" s="121">
        <v>83948.479999999996</v>
      </c>
      <c r="S1999" s="121">
        <v>83948.479999999996</v>
      </c>
    </row>
    <row r="2000" spans="1:19">
      <c r="B2000" s="6">
        <v>2020</v>
      </c>
      <c r="C2000" s="36"/>
      <c r="D2000" s="36"/>
      <c r="E2000" s="36"/>
      <c r="F2000" s="36"/>
      <c r="G2000" s="36"/>
      <c r="H2000" s="36"/>
      <c r="I2000" s="36"/>
      <c r="J2000" s="36"/>
      <c r="K2000" s="36"/>
      <c r="L2000" s="36"/>
      <c r="M2000" s="36"/>
      <c r="N2000" s="36"/>
      <c r="O2000" s="36"/>
      <c r="P2000" s="36"/>
      <c r="Q2000" s="121">
        <v>136055.45000000001</v>
      </c>
      <c r="R2000" s="121">
        <v>136055.45000000001</v>
      </c>
      <c r="S2000" s="121">
        <v>136055.45000000001</v>
      </c>
    </row>
    <row r="2001" spans="1:19">
      <c r="A2001" s="40"/>
      <c r="B2001" s="6">
        <v>2019</v>
      </c>
      <c r="C2001" s="36"/>
      <c r="D2001" s="36"/>
      <c r="E2001" s="36"/>
      <c r="F2001" s="36"/>
      <c r="G2001" s="36"/>
      <c r="H2001" s="36"/>
      <c r="I2001" s="36"/>
      <c r="J2001" s="36"/>
      <c r="K2001" s="36"/>
      <c r="L2001" s="36"/>
      <c r="M2001" s="36"/>
      <c r="N2001" s="36"/>
      <c r="O2001" s="36"/>
      <c r="P2001" s="121">
        <v>64029.55</v>
      </c>
      <c r="Q2001" s="121">
        <v>64029.55</v>
      </c>
      <c r="R2001" s="121">
        <v>64029.55</v>
      </c>
      <c r="S2001" s="121">
        <v>64029.55</v>
      </c>
    </row>
    <row r="2002" spans="1:19">
      <c r="A2002" s="40"/>
      <c r="B2002" s="6">
        <v>2018</v>
      </c>
      <c r="C2002" s="36"/>
      <c r="D2002" s="36"/>
      <c r="E2002" s="36"/>
      <c r="F2002" s="36"/>
      <c r="G2002" s="36"/>
      <c r="H2002" s="36"/>
      <c r="I2002" s="36"/>
      <c r="J2002" s="36"/>
      <c r="K2002" s="36"/>
      <c r="L2002" s="36"/>
      <c r="M2002" s="36"/>
      <c r="N2002" s="36"/>
      <c r="O2002" s="121">
        <v>33838.980000000003</v>
      </c>
      <c r="P2002" s="121">
        <v>33838.980000000003</v>
      </c>
      <c r="Q2002" s="121">
        <v>33838.980000000003</v>
      </c>
      <c r="R2002" s="121">
        <v>33838.980000000003</v>
      </c>
      <c r="S2002" s="121">
        <v>33838.980000000003</v>
      </c>
    </row>
    <row r="2003" spans="1:19">
      <c r="A2003" s="40"/>
      <c r="B2003" s="6">
        <v>2017</v>
      </c>
      <c r="C2003" s="36"/>
      <c r="D2003" s="36"/>
      <c r="E2003" s="36"/>
      <c r="F2003" s="36"/>
      <c r="G2003" s="36"/>
      <c r="H2003" s="36"/>
      <c r="I2003" s="36"/>
      <c r="J2003" s="36"/>
      <c r="K2003" s="36"/>
      <c r="L2003" s="36"/>
      <c r="M2003" s="36"/>
      <c r="N2003" s="121">
        <v>87945.19</v>
      </c>
      <c r="O2003" s="121">
        <v>119069.26</v>
      </c>
      <c r="P2003" s="121">
        <v>119069.26</v>
      </c>
      <c r="Q2003" s="121">
        <v>119069.26</v>
      </c>
      <c r="R2003" s="121">
        <v>119069.26</v>
      </c>
      <c r="S2003" s="121">
        <v>119069.26</v>
      </c>
    </row>
    <row r="2004" spans="1:19">
      <c r="B2004" s="6">
        <v>2016</v>
      </c>
      <c r="C2004" s="36"/>
      <c r="D2004" s="36"/>
      <c r="E2004" s="36"/>
      <c r="F2004" s="36"/>
      <c r="G2004" s="36"/>
      <c r="H2004" s="36"/>
      <c r="I2004" s="36"/>
      <c r="J2004" s="36"/>
      <c r="K2004" s="36"/>
      <c r="L2004" s="36"/>
      <c r="M2004" s="121">
        <v>69589.539999999994</v>
      </c>
      <c r="N2004" s="121">
        <v>69589.539999999994</v>
      </c>
      <c r="O2004" s="121">
        <v>69589.539999999994</v>
      </c>
      <c r="P2004" s="121">
        <v>69589.539999999994</v>
      </c>
      <c r="Q2004" s="121">
        <v>69589.539999999994</v>
      </c>
      <c r="R2004" s="121">
        <v>69589.539999999994</v>
      </c>
      <c r="S2004" s="121">
        <v>69589.539999999994</v>
      </c>
    </row>
    <row r="2005" spans="1:19">
      <c r="B2005" s="6">
        <v>2015</v>
      </c>
      <c r="C2005" s="36"/>
      <c r="D2005" s="36"/>
      <c r="E2005" s="36"/>
      <c r="F2005" s="36"/>
      <c r="G2005" s="36"/>
      <c r="H2005" s="36"/>
      <c r="I2005" s="36"/>
      <c r="J2005" s="36"/>
      <c r="K2005" s="36"/>
      <c r="L2005" s="121">
        <v>164363.94</v>
      </c>
      <c r="M2005" s="121">
        <v>164363.94</v>
      </c>
      <c r="N2005" s="121">
        <v>164363.94</v>
      </c>
      <c r="O2005" s="121">
        <v>164363.94</v>
      </c>
      <c r="P2005" s="121">
        <v>164363.94</v>
      </c>
      <c r="Q2005" s="121">
        <v>164363.94</v>
      </c>
      <c r="R2005" s="121">
        <v>164363.94</v>
      </c>
      <c r="S2005" s="121">
        <v>164363.94</v>
      </c>
    </row>
    <row r="2006" spans="1:19">
      <c r="B2006" s="6">
        <v>2014</v>
      </c>
      <c r="C2006" s="36"/>
      <c r="D2006" s="36"/>
      <c r="E2006" s="36"/>
      <c r="F2006" s="36"/>
      <c r="G2006" s="36"/>
      <c r="H2006" s="36"/>
      <c r="I2006" s="36"/>
      <c r="J2006" s="36"/>
      <c r="K2006" s="121">
        <v>184254.09</v>
      </c>
      <c r="L2006" s="121">
        <v>184254.09</v>
      </c>
      <c r="M2006" s="121">
        <v>184254.09</v>
      </c>
      <c r="N2006" s="121">
        <v>184254.09</v>
      </c>
      <c r="O2006" s="121">
        <v>184254.09</v>
      </c>
      <c r="P2006" s="121">
        <v>184254.09</v>
      </c>
      <c r="Q2006" s="121">
        <v>184254.09</v>
      </c>
      <c r="R2006" s="121">
        <v>184254.09</v>
      </c>
      <c r="S2006" s="121">
        <v>184254.09</v>
      </c>
    </row>
    <row r="2007" spans="1:19">
      <c r="B2007" s="6">
        <v>2013</v>
      </c>
      <c r="C2007" s="36"/>
      <c r="D2007" s="36"/>
      <c r="E2007" s="36"/>
      <c r="F2007" s="36"/>
      <c r="G2007" s="36"/>
      <c r="H2007" s="36"/>
      <c r="I2007" s="36"/>
      <c r="J2007" s="121">
        <v>197283.15</v>
      </c>
      <c r="K2007" s="121">
        <v>197283.15</v>
      </c>
      <c r="L2007" s="121">
        <v>197283.15</v>
      </c>
      <c r="M2007" s="121">
        <v>197283.15</v>
      </c>
      <c r="N2007" s="121">
        <v>197283.15</v>
      </c>
      <c r="O2007" s="121">
        <v>197283.15</v>
      </c>
      <c r="P2007" s="121">
        <v>197283.15</v>
      </c>
      <c r="Q2007" s="121">
        <v>197283.15</v>
      </c>
      <c r="R2007" s="121">
        <v>197283.15</v>
      </c>
      <c r="S2007" s="121">
        <v>197283.15</v>
      </c>
    </row>
    <row r="2008" spans="1:19">
      <c r="B2008" s="6">
        <v>2012</v>
      </c>
      <c r="C2008" s="36"/>
      <c r="D2008" s="36"/>
      <c r="E2008" s="36"/>
      <c r="F2008" s="36"/>
      <c r="G2008" s="36"/>
      <c r="H2008" s="36"/>
      <c r="I2008" s="121">
        <v>100650.98</v>
      </c>
      <c r="J2008" s="121">
        <v>100650.98</v>
      </c>
      <c r="K2008" s="121">
        <v>100650.98</v>
      </c>
      <c r="L2008" s="121">
        <v>100650.98</v>
      </c>
      <c r="M2008" s="121">
        <v>100650.98</v>
      </c>
      <c r="N2008" s="121">
        <v>100650.98</v>
      </c>
      <c r="O2008" s="121">
        <v>100650.98</v>
      </c>
      <c r="P2008" s="121">
        <v>100650.98</v>
      </c>
      <c r="Q2008" s="121">
        <v>100650.98</v>
      </c>
      <c r="R2008" s="121">
        <v>100650.98</v>
      </c>
      <c r="S2008" s="121">
        <v>100650.98</v>
      </c>
    </row>
    <row r="2009" spans="1:19">
      <c r="B2009" s="6">
        <v>2011</v>
      </c>
      <c r="C2009" s="36"/>
      <c r="D2009" s="36"/>
      <c r="E2009" s="36"/>
      <c r="F2009" s="36"/>
      <c r="G2009" s="36"/>
      <c r="H2009" s="121">
        <v>23391.72</v>
      </c>
      <c r="I2009" s="121">
        <v>60267.97</v>
      </c>
      <c r="J2009" s="121">
        <v>60267.97</v>
      </c>
      <c r="K2009" s="121">
        <v>60267.97</v>
      </c>
      <c r="L2009" s="121">
        <v>60267.97</v>
      </c>
      <c r="M2009" s="121">
        <v>60267.97</v>
      </c>
      <c r="N2009" s="121">
        <v>60267.97</v>
      </c>
      <c r="O2009" s="121">
        <v>60267.97</v>
      </c>
      <c r="P2009" s="121">
        <v>60267.97</v>
      </c>
      <c r="Q2009" s="121">
        <v>60267.97</v>
      </c>
      <c r="R2009" s="121">
        <v>60267.97</v>
      </c>
      <c r="S2009" s="121">
        <v>60267.97</v>
      </c>
    </row>
    <row r="2010" spans="1:19">
      <c r="B2010" s="6">
        <v>2010</v>
      </c>
      <c r="C2010" s="36"/>
      <c r="D2010" s="36"/>
      <c r="E2010" s="36"/>
      <c r="F2010" s="36"/>
      <c r="G2010" s="121">
        <v>117032.28</v>
      </c>
      <c r="H2010" s="121">
        <v>117032.28</v>
      </c>
      <c r="I2010" s="121">
        <v>136906.28</v>
      </c>
      <c r="J2010" s="121">
        <v>136906.28</v>
      </c>
      <c r="K2010" s="121">
        <v>136906.28</v>
      </c>
      <c r="L2010" s="121">
        <v>136906.28</v>
      </c>
      <c r="M2010" s="121">
        <v>136906.28</v>
      </c>
      <c r="N2010" s="121">
        <v>136906.28</v>
      </c>
      <c r="O2010" s="121">
        <v>136906.28</v>
      </c>
      <c r="P2010" s="121">
        <v>136906.28</v>
      </c>
      <c r="Q2010" s="121">
        <v>136906.28</v>
      </c>
      <c r="R2010" s="121">
        <v>136906.28</v>
      </c>
      <c r="S2010" s="121">
        <v>136906.28</v>
      </c>
    </row>
    <row r="2011" spans="1:19">
      <c r="B2011" s="6">
        <v>2009</v>
      </c>
      <c r="C2011" s="36"/>
      <c r="D2011" s="36"/>
      <c r="E2011" s="36"/>
      <c r="F2011" s="121">
        <v>140623.39000000001</v>
      </c>
      <c r="G2011" s="121">
        <v>140623.39000000001</v>
      </c>
      <c r="H2011" s="121">
        <v>140623.39000000001</v>
      </c>
      <c r="I2011" s="121">
        <v>145987.39000000001</v>
      </c>
      <c r="J2011" s="121">
        <v>145987.39000000001</v>
      </c>
      <c r="K2011" s="121">
        <v>145987.39000000001</v>
      </c>
      <c r="L2011" s="121">
        <v>145987.39000000001</v>
      </c>
      <c r="M2011" s="121">
        <v>145987.39000000001</v>
      </c>
      <c r="N2011" s="121">
        <v>145987.39000000001</v>
      </c>
      <c r="O2011" s="121">
        <v>145987.39000000001</v>
      </c>
      <c r="P2011" s="121">
        <v>145987.39000000001</v>
      </c>
      <c r="Q2011" s="121">
        <v>145987.39000000001</v>
      </c>
      <c r="R2011" s="121">
        <v>145987.39000000001</v>
      </c>
      <c r="S2011" s="121">
        <v>145987.39000000001</v>
      </c>
    </row>
    <row r="2012" spans="1:19">
      <c r="B2012" s="6">
        <v>2008</v>
      </c>
      <c r="C2012" s="36"/>
      <c r="D2012" s="36"/>
      <c r="E2012" s="121">
        <v>66396.710000000006</v>
      </c>
      <c r="F2012" s="121">
        <v>66396.710000000006</v>
      </c>
      <c r="G2012" s="121">
        <v>66396.710000000006</v>
      </c>
      <c r="H2012" s="121">
        <v>66396.710000000006</v>
      </c>
      <c r="I2012" s="121">
        <v>99514.55</v>
      </c>
      <c r="J2012" s="121">
        <v>99514.55</v>
      </c>
      <c r="K2012" s="121">
        <v>99514.55</v>
      </c>
      <c r="L2012" s="121">
        <v>99514.55</v>
      </c>
      <c r="M2012" s="121">
        <v>99514.55</v>
      </c>
      <c r="N2012" s="121">
        <v>99514.55</v>
      </c>
      <c r="O2012" s="121">
        <v>99514.55</v>
      </c>
      <c r="P2012" s="121">
        <v>99514.55</v>
      </c>
      <c r="Q2012" s="121">
        <v>99514.55</v>
      </c>
      <c r="R2012" s="121">
        <v>99514.55</v>
      </c>
      <c r="S2012" s="121">
        <v>99514.55</v>
      </c>
    </row>
    <row r="2013" spans="1:19">
      <c r="B2013" s="6">
        <v>2007</v>
      </c>
      <c r="C2013" s="36"/>
      <c r="D2013" s="121">
        <v>111351.3</v>
      </c>
      <c r="E2013" s="121">
        <v>111351.3</v>
      </c>
      <c r="F2013" s="121">
        <v>111351.3</v>
      </c>
      <c r="G2013" s="121">
        <v>111351.3</v>
      </c>
      <c r="H2013" s="121">
        <v>111351.3</v>
      </c>
      <c r="I2013" s="121">
        <v>152843.18</v>
      </c>
      <c r="J2013" s="121">
        <v>152843.18</v>
      </c>
      <c r="K2013" s="121">
        <v>152843.18</v>
      </c>
      <c r="L2013" s="121">
        <v>152843.18</v>
      </c>
      <c r="M2013" s="121">
        <v>152843.18</v>
      </c>
      <c r="N2013" s="121">
        <v>152843.18</v>
      </c>
      <c r="O2013" s="121">
        <v>152843.18</v>
      </c>
      <c r="P2013" s="121">
        <v>152843.18</v>
      </c>
      <c r="Q2013" s="121">
        <v>152843.18</v>
      </c>
      <c r="R2013" s="121">
        <v>152843.18</v>
      </c>
      <c r="S2013" s="121">
        <v>152843.18</v>
      </c>
    </row>
    <row r="2014" spans="1:19">
      <c r="B2014" s="6">
        <v>2006</v>
      </c>
      <c r="C2014" s="37">
        <v>93689.13</v>
      </c>
      <c r="D2014" s="121">
        <v>93737.74</v>
      </c>
      <c r="E2014" s="121">
        <v>93737.74</v>
      </c>
      <c r="F2014" s="121">
        <v>93737.74</v>
      </c>
      <c r="G2014" s="121">
        <v>93737.74</v>
      </c>
      <c r="H2014" s="121">
        <v>93737.74</v>
      </c>
      <c r="I2014" s="121">
        <v>110937.46</v>
      </c>
      <c r="J2014" s="121">
        <v>110937.46</v>
      </c>
      <c r="K2014" s="121">
        <v>110937.46</v>
      </c>
      <c r="L2014" s="121">
        <v>110937.46</v>
      </c>
      <c r="M2014" s="121">
        <v>110937.46</v>
      </c>
      <c r="N2014" s="121">
        <v>110937.46</v>
      </c>
      <c r="O2014" s="121">
        <v>110937.46</v>
      </c>
      <c r="P2014" s="121">
        <v>110937.46</v>
      </c>
      <c r="Q2014" s="121">
        <v>110937.46</v>
      </c>
      <c r="R2014" s="121">
        <v>110937.46</v>
      </c>
      <c r="S2014" s="121">
        <v>110937.46</v>
      </c>
    </row>
    <row r="2015" spans="1:19">
      <c r="B2015" s="6">
        <v>2005</v>
      </c>
      <c r="C2015" s="37">
        <v>66138.319999999992</v>
      </c>
      <c r="D2015" s="121">
        <v>66138.320000000007</v>
      </c>
      <c r="E2015" s="121">
        <v>66138.320000000007</v>
      </c>
      <c r="F2015" s="121">
        <v>66138.320000000007</v>
      </c>
      <c r="G2015" s="121">
        <v>66138.320000000007</v>
      </c>
      <c r="H2015" s="121">
        <v>66138.320000000007</v>
      </c>
      <c r="I2015" s="121">
        <v>119913.54</v>
      </c>
      <c r="J2015" s="121">
        <v>119913.54</v>
      </c>
      <c r="K2015" s="121">
        <v>119913.54</v>
      </c>
      <c r="L2015" s="121">
        <v>119913.54</v>
      </c>
      <c r="M2015" s="121">
        <v>119913.54</v>
      </c>
      <c r="N2015" s="121">
        <v>119913.54</v>
      </c>
      <c r="O2015" s="121">
        <v>119913.54</v>
      </c>
      <c r="P2015" s="121">
        <v>119913.54</v>
      </c>
      <c r="Q2015" s="121">
        <v>119913.54</v>
      </c>
      <c r="R2015" s="121">
        <v>119913.54</v>
      </c>
      <c r="S2015" s="121">
        <v>119913.54</v>
      </c>
    </row>
    <row r="2016" spans="1:19">
      <c r="B2016" s="6">
        <v>2004</v>
      </c>
      <c r="C2016" s="37">
        <v>79932.28</v>
      </c>
      <c r="D2016" s="121">
        <v>79932.28</v>
      </c>
      <c r="E2016" s="121">
        <v>79932.28</v>
      </c>
      <c r="F2016" s="121">
        <v>79932.28</v>
      </c>
      <c r="G2016" s="121">
        <v>79932.28</v>
      </c>
      <c r="H2016" s="121">
        <v>79932.28</v>
      </c>
      <c r="I2016" s="121">
        <v>118587.88</v>
      </c>
      <c r="J2016" s="121">
        <v>118587.88</v>
      </c>
      <c r="K2016" s="121">
        <v>118587.88</v>
      </c>
      <c r="L2016" s="121">
        <v>118587.88</v>
      </c>
      <c r="M2016" s="121">
        <v>118587.88</v>
      </c>
      <c r="N2016" s="121">
        <v>118587.88</v>
      </c>
      <c r="O2016" s="121">
        <v>118587.88</v>
      </c>
      <c r="P2016" s="121">
        <v>118587.88</v>
      </c>
      <c r="Q2016" s="121">
        <v>118587.88</v>
      </c>
      <c r="R2016" s="121">
        <v>118587.88</v>
      </c>
      <c r="S2016" s="121">
        <v>118587.88</v>
      </c>
    </row>
    <row r="2017" spans="2:19">
      <c r="B2017" s="6">
        <v>2003</v>
      </c>
      <c r="C2017" s="37">
        <v>26238.159999999996</v>
      </c>
      <c r="D2017" s="121">
        <v>26238.16</v>
      </c>
      <c r="E2017" s="121">
        <v>26238.16</v>
      </c>
      <c r="F2017" s="121">
        <v>26238.16</v>
      </c>
      <c r="G2017" s="121">
        <v>26238.16</v>
      </c>
      <c r="H2017" s="121">
        <v>26238.16</v>
      </c>
      <c r="I2017" s="121">
        <v>63058.31</v>
      </c>
      <c r="J2017" s="121">
        <v>63058.31</v>
      </c>
      <c r="K2017" s="121">
        <v>63058.31</v>
      </c>
      <c r="L2017" s="121">
        <v>63058.31</v>
      </c>
      <c r="M2017" s="121">
        <v>63058.31</v>
      </c>
      <c r="N2017" s="121">
        <v>63058.31</v>
      </c>
      <c r="O2017" s="121">
        <v>63058.31</v>
      </c>
      <c r="P2017" s="121">
        <v>63058.31</v>
      </c>
      <c r="Q2017" s="121">
        <v>63058.31</v>
      </c>
      <c r="R2017" s="121">
        <v>63058.31</v>
      </c>
      <c r="S2017" s="121">
        <v>63058.31</v>
      </c>
    </row>
    <row r="2018" spans="2:19">
      <c r="B2018" s="6">
        <v>2002</v>
      </c>
      <c r="C2018" s="37">
        <v>46047.239999999991</v>
      </c>
      <c r="D2018" s="121">
        <v>46047.24</v>
      </c>
      <c r="E2018" s="121">
        <v>46047.24</v>
      </c>
      <c r="F2018" s="121">
        <v>46047.24</v>
      </c>
      <c r="G2018" s="121">
        <v>46047.24</v>
      </c>
      <c r="H2018" s="121">
        <v>46047.24</v>
      </c>
      <c r="I2018" s="121">
        <v>66900.55</v>
      </c>
      <c r="J2018" s="121">
        <v>66900.55</v>
      </c>
      <c r="K2018" s="121">
        <v>66900.55</v>
      </c>
      <c r="L2018" s="121">
        <v>66900.55</v>
      </c>
      <c r="M2018" s="121">
        <v>66900.55</v>
      </c>
      <c r="N2018" s="121">
        <v>66900.55</v>
      </c>
      <c r="O2018" s="121">
        <v>66900.55</v>
      </c>
      <c r="P2018" s="121">
        <v>66900.55</v>
      </c>
      <c r="Q2018" s="121">
        <v>66900.55</v>
      </c>
      <c r="R2018" s="121">
        <v>66900.55</v>
      </c>
      <c r="S2018" s="121">
        <v>66900.55</v>
      </c>
    </row>
    <row r="2019" spans="2:19">
      <c r="B2019" s="6">
        <v>2001</v>
      </c>
      <c r="C2019" s="37">
        <v>48711.80000000001</v>
      </c>
      <c r="D2019" s="121">
        <v>48711.8</v>
      </c>
      <c r="E2019" s="121">
        <v>48711.8</v>
      </c>
      <c r="F2019" s="121">
        <v>48711.8</v>
      </c>
      <c r="G2019" s="121">
        <v>48711.8</v>
      </c>
      <c r="H2019" s="121">
        <v>48711.8</v>
      </c>
      <c r="I2019" s="121">
        <v>72103.19</v>
      </c>
      <c r="J2019" s="121">
        <v>72103.19</v>
      </c>
      <c r="K2019" s="121">
        <v>72103.19</v>
      </c>
      <c r="L2019" s="121">
        <v>72103.19</v>
      </c>
      <c r="M2019" s="121">
        <v>72103.19</v>
      </c>
      <c r="N2019" s="121">
        <v>72103.19</v>
      </c>
      <c r="O2019" s="121">
        <v>72103.19</v>
      </c>
      <c r="P2019" s="121">
        <v>72103.19</v>
      </c>
      <c r="Q2019" s="121">
        <v>72103.19</v>
      </c>
      <c r="R2019" s="121">
        <v>72103.19</v>
      </c>
      <c r="S2019" s="121">
        <v>72103.19</v>
      </c>
    </row>
    <row r="2020" spans="2:19">
      <c r="B2020" s="6">
        <v>2000</v>
      </c>
      <c r="C2020" s="37">
        <v>110129.92</v>
      </c>
      <c r="D2020" s="121">
        <v>110129.92</v>
      </c>
      <c r="E2020" s="121">
        <v>110129.92</v>
      </c>
      <c r="F2020" s="121">
        <v>110129.92</v>
      </c>
      <c r="G2020" s="121">
        <v>110129.92</v>
      </c>
      <c r="H2020" s="121">
        <v>110129.92</v>
      </c>
      <c r="I2020" s="121">
        <v>356264.98</v>
      </c>
      <c r="J2020" s="121">
        <v>356264.98</v>
      </c>
      <c r="K2020" s="121">
        <v>356264.98</v>
      </c>
      <c r="L2020" s="121">
        <v>356264.98</v>
      </c>
      <c r="M2020" s="121">
        <v>356264.98</v>
      </c>
      <c r="N2020" s="121">
        <v>356264.98</v>
      </c>
      <c r="O2020" s="121">
        <v>356264.98</v>
      </c>
      <c r="P2020" s="121">
        <v>356264.98</v>
      </c>
      <c r="Q2020" s="121">
        <v>356264.98</v>
      </c>
      <c r="R2020" s="121">
        <v>356264.98</v>
      </c>
      <c r="S2020" s="121">
        <v>356264.98</v>
      </c>
    </row>
    <row r="2021" spans="2:19">
      <c r="B2021" s="6">
        <v>1999</v>
      </c>
      <c r="C2021" s="37">
        <v>45922.80000000001</v>
      </c>
      <c r="D2021" s="121">
        <v>45922.8</v>
      </c>
      <c r="E2021" s="121">
        <v>45922.8</v>
      </c>
      <c r="F2021" s="121">
        <v>45922.8</v>
      </c>
      <c r="G2021" s="121">
        <v>45922.8</v>
      </c>
      <c r="H2021" s="121">
        <v>45922.8</v>
      </c>
      <c r="I2021" s="121">
        <v>394970.63</v>
      </c>
      <c r="J2021" s="121">
        <v>394970.63</v>
      </c>
      <c r="K2021" s="121">
        <v>394970.63</v>
      </c>
      <c r="L2021" s="121">
        <v>394970.63</v>
      </c>
      <c r="M2021" s="121">
        <v>394970.63</v>
      </c>
      <c r="N2021" s="121">
        <v>394970.63</v>
      </c>
      <c r="O2021" s="121">
        <v>394970.63</v>
      </c>
      <c r="P2021" s="121">
        <v>394970.63</v>
      </c>
      <c r="Q2021" s="121">
        <v>394970.63</v>
      </c>
      <c r="R2021" s="121">
        <v>394970.63</v>
      </c>
      <c r="S2021" s="121">
        <v>394970.63</v>
      </c>
    </row>
    <row r="2022" spans="2:19">
      <c r="B2022" s="6">
        <v>1998</v>
      </c>
      <c r="C2022" s="37">
        <v>154621.93999999997</v>
      </c>
      <c r="D2022" s="121">
        <v>154621.94</v>
      </c>
      <c r="E2022" s="121">
        <v>154621.94</v>
      </c>
      <c r="F2022" s="121">
        <v>154621.94</v>
      </c>
      <c r="G2022" s="121">
        <v>154621.94</v>
      </c>
      <c r="H2022" s="121">
        <v>154621.94</v>
      </c>
      <c r="I2022" s="121">
        <v>433720.62</v>
      </c>
      <c r="J2022" s="121">
        <v>433720.62</v>
      </c>
      <c r="K2022" s="121">
        <v>433720.62</v>
      </c>
      <c r="L2022" s="121">
        <v>433720.62</v>
      </c>
      <c r="M2022" s="121">
        <v>433720.62</v>
      </c>
      <c r="N2022" s="121">
        <v>433720.62</v>
      </c>
      <c r="O2022" s="121">
        <v>433720.62</v>
      </c>
      <c r="P2022" s="121">
        <v>433720.62</v>
      </c>
      <c r="Q2022" s="121">
        <v>433720.62</v>
      </c>
      <c r="R2022" s="121">
        <v>433720.62</v>
      </c>
      <c r="S2022" s="121">
        <v>433720.62</v>
      </c>
    </row>
    <row r="2023" spans="2:19">
      <c r="B2023" s="6">
        <v>1997</v>
      </c>
      <c r="C2023" s="37">
        <v>631106.14999999991</v>
      </c>
      <c r="D2023" s="121">
        <v>631106.15</v>
      </c>
      <c r="E2023" s="121">
        <v>631106.15</v>
      </c>
      <c r="F2023" s="121">
        <v>631106.15</v>
      </c>
      <c r="G2023" s="121">
        <v>631106.15</v>
      </c>
      <c r="H2023" s="121">
        <v>631106.15</v>
      </c>
      <c r="I2023" s="121">
        <v>1031642.52</v>
      </c>
      <c r="J2023" s="121">
        <v>1031642.52</v>
      </c>
      <c r="K2023" s="121">
        <v>1031642.52</v>
      </c>
      <c r="L2023" s="121">
        <v>1031642.52</v>
      </c>
      <c r="M2023" s="121">
        <v>1031642.52</v>
      </c>
      <c r="N2023" s="121">
        <v>1031642.52</v>
      </c>
      <c r="O2023" s="121">
        <v>1031642.52</v>
      </c>
      <c r="P2023" s="121">
        <v>1031642.52</v>
      </c>
      <c r="Q2023" s="121">
        <v>1031642.52</v>
      </c>
      <c r="R2023" s="121">
        <v>1031642.52</v>
      </c>
      <c r="S2023" s="121">
        <v>1031642.52</v>
      </c>
    </row>
    <row r="2024" spans="2:19">
      <c r="B2024" s="6">
        <v>1996</v>
      </c>
      <c r="C2024" s="37">
        <v>229224.49</v>
      </c>
      <c r="D2024" s="121">
        <v>229224.49</v>
      </c>
      <c r="E2024" s="121">
        <v>229224.49</v>
      </c>
      <c r="F2024" s="121">
        <v>229224.49</v>
      </c>
      <c r="G2024" s="121">
        <v>229224.49</v>
      </c>
      <c r="H2024" s="121">
        <v>229224.49</v>
      </c>
      <c r="I2024" s="121">
        <v>590342.30000000005</v>
      </c>
      <c r="J2024" s="121">
        <v>590342.30000000005</v>
      </c>
      <c r="K2024" s="121">
        <v>590342.30000000005</v>
      </c>
      <c r="L2024" s="121">
        <v>590342.30000000005</v>
      </c>
      <c r="M2024" s="121">
        <v>590342.30000000005</v>
      </c>
      <c r="N2024" s="121">
        <v>590342.30000000005</v>
      </c>
      <c r="O2024" s="121">
        <v>590342.30000000005</v>
      </c>
      <c r="P2024" s="121">
        <v>590342.30000000005</v>
      </c>
      <c r="Q2024" s="121">
        <v>590342.30000000005</v>
      </c>
      <c r="R2024" s="121">
        <v>590342.30000000005</v>
      </c>
      <c r="S2024" s="121">
        <v>590342.30000000005</v>
      </c>
    </row>
    <row r="2025" spans="2:19">
      <c r="B2025" s="6">
        <v>1995</v>
      </c>
      <c r="C2025" s="37">
        <v>74965.58</v>
      </c>
      <c r="D2025" s="121">
        <v>74965.58</v>
      </c>
      <c r="E2025" s="121">
        <v>74965.58</v>
      </c>
      <c r="F2025" s="121">
        <v>74965.58</v>
      </c>
      <c r="G2025" s="121">
        <v>74965.58</v>
      </c>
      <c r="H2025" s="121">
        <v>74965.58</v>
      </c>
      <c r="I2025" s="121">
        <v>437662.73</v>
      </c>
      <c r="J2025" s="121">
        <v>437662.73</v>
      </c>
      <c r="K2025" s="121">
        <v>437662.73</v>
      </c>
      <c r="L2025" s="121">
        <v>437662.73</v>
      </c>
      <c r="M2025" s="121">
        <v>437662.73</v>
      </c>
      <c r="N2025" s="121">
        <v>437662.73</v>
      </c>
      <c r="O2025" s="121">
        <v>437662.73</v>
      </c>
      <c r="P2025" s="121">
        <v>437662.73</v>
      </c>
      <c r="Q2025" s="121">
        <v>437662.73</v>
      </c>
      <c r="R2025" s="121">
        <v>437662.73</v>
      </c>
      <c r="S2025" s="121">
        <v>437662.73</v>
      </c>
    </row>
    <row r="2026" spans="2:19">
      <c r="B2026" s="6">
        <v>1994</v>
      </c>
      <c r="C2026" s="37">
        <v>223332.29</v>
      </c>
      <c r="D2026" s="121">
        <v>223332.29</v>
      </c>
      <c r="E2026" s="121">
        <v>223332.29</v>
      </c>
      <c r="F2026" s="121">
        <v>223332.29</v>
      </c>
      <c r="G2026" s="121">
        <v>223332.29</v>
      </c>
      <c r="H2026" s="121">
        <v>223332.29</v>
      </c>
      <c r="I2026" s="121">
        <v>583623.30000000005</v>
      </c>
      <c r="J2026" s="121">
        <v>583623.30000000005</v>
      </c>
      <c r="K2026" s="121">
        <v>583623.30000000005</v>
      </c>
      <c r="L2026" s="121">
        <v>583623.30000000005</v>
      </c>
      <c r="M2026" s="121">
        <v>583623.30000000005</v>
      </c>
      <c r="N2026" s="121">
        <v>583623.30000000005</v>
      </c>
      <c r="O2026" s="121">
        <v>583623.30000000005</v>
      </c>
      <c r="P2026" s="121">
        <v>583623.30000000005</v>
      </c>
      <c r="Q2026" s="121">
        <v>583623.30000000005</v>
      </c>
      <c r="R2026" s="121">
        <v>583623.30000000005</v>
      </c>
      <c r="S2026" s="121">
        <v>583623.30000000005</v>
      </c>
    </row>
    <row r="2027" spans="2:19">
      <c r="B2027" s="6">
        <v>1993</v>
      </c>
      <c r="C2027" s="37">
        <v>166067.6</v>
      </c>
      <c r="D2027" s="121">
        <v>166067.6</v>
      </c>
      <c r="E2027" s="121">
        <v>166067.6</v>
      </c>
      <c r="F2027" s="121">
        <v>166067.6</v>
      </c>
      <c r="G2027" s="121">
        <v>166067.6</v>
      </c>
      <c r="H2027" s="121">
        <v>166067.6</v>
      </c>
      <c r="I2027" s="121">
        <v>308798.28999999998</v>
      </c>
      <c r="J2027" s="121">
        <v>308798.28999999998</v>
      </c>
      <c r="K2027" s="121">
        <v>308798.28999999998</v>
      </c>
      <c r="L2027" s="121">
        <v>308798.28999999998</v>
      </c>
      <c r="M2027" s="121">
        <v>308798.28999999998</v>
      </c>
      <c r="N2027" s="121">
        <v>308798.28999999998</v>
      </c>
      <c r="O2027" s="121">
        <v>308798.28999999998</v>
      </c>
      <c r="P2027" s="121">
        <v>308798.28999999998</v>
      </c>
      <c r="Q2027" s="121">
        <v>308798.28999999998</v>
      </c>
      <c r="R2027" s="121">
        <v>308798.28999999998</v>
      </c>
      <c r="S2027" s="121">
        <v>308798.28999999998</v>
      </c>
    </row>
    <row r="2028" spans="2:19">
      <c r="B2028" s="6">
        <v>1992</v>
      </c>
      <c r="C2028" s="37">
        <v>229058.76</v>
      </c>
      <c r="D2028" s="121">
        <v>229058.76</v>
      </c>
      <c r="E2028" s="121">
        <v>229058.76</v>
      </c>
      <c r="F2028" s="121">
        <v>229058.76</v>
      </c>
      <c r="G2028" s="121">
        <v>229058.76</v>
      </c>
      <c r="H2028" s="121">
        <v>229058.76</v>
      </c>
      <c r="I2028" s="121">
        <v>330707.65999999997</v>
      </c>
      <c r="J2028" s="121">
        <v>330707.65999999997</v>
      </c>
      <c r="K2028" s="121">
        <v>330707.65999999997</v>
      </c>
      <c r="L2028" s="121">
        <v>330707.65999999997</v>
      </c>
      <c r="M2028" s="121">
        <v>330707.65999999997</v>
      </c>
      <c r="N2028" s="121">
        <v>330707.65999999997</v>
      </c>
      <c r="O2028" s="121">
        <v>330707.65999999997</v>
      </c>
      <c r="P2028" s="121">
        <v>330707.65999999997</v>
      </c>
      <c r="Q2028" s="121">
        <v>330707.65999999997</v>
      </c>
      <c r="R2028" s="121">
        <v>330707.65999999997</v>
      </c>
      <c r="S2028" s="121">
        <v>330707.65999999997</v>
      </c>
    </row>
    <row r="2029" spans="2:19">
      <c r="B2029" s="6">
        <v>1991</v>
      </c>
      <c r="C2029" s="37"/>
      <c r="D2029" s="37"/>
      <c r="E2029" s="37"/>
      <c r="F2029" s="37"/>
      <c r="G2029" s="37"/>
      <c r="H2029" s="37"/>
      <c r="I2029" s="121">
        <v>8119.31</v>
      </c>
      <c r="J2029" s="121">
        <v>8119.31</v>
      </c>
      <c r="K2029" s="121">
        <v>8119.31</v>
      </c>
      <c r="L2029" s="121">
        <v>8119.31</v>
      </c>
      <c r="M2029" s="121">
        <v>8119.31</v>
      </c>
      <c r="N2029" s="121">
        <v>8119.31</v>
      </c>
      <c r="O2029" s="121">
        <v>8119.31</v>
      </c>
      <c r="P2029" s="121">
        <v>8119.31</v>
      </c>
      <c r="Q2029" s="121">
        <v>8119.31</v>
      </c>
      <c r="R2029" s="121">
        <v>8119.31</v>
      </c>
      <c r="S2029" s="121">
        <v>8119.31</v>
      </c>
    </row>
    <row r="2030" spans="2:19">
      <c r="B2030" s="6">
        <v>1990</v>
      </c>
      <c r="C2030" s="37"/>
      <c r="D2030" s="37"/>
      <c r="E2030" s="37"/>
      <c r="F2030" s="37"/>
      <c r="G2030" s="37"/>
      <c r="H2030" s="37"/>
      <c r="I2030" s="121">
        <v>16586.48</v>
      </c>
      <c r="J2030" s="121">
        <v>16586.48</v>
      </c>
      <c r="K2030" s="121">
        <v>16586.48</v>
      </c>
      <c r="L2030" s="121">
        <v>16586.48</v>
      </c>
      <c r="M2030" s="121">
        <v>16586.48</v>
      </c>
      <c r="N2030" s="121">
        <v>16586.48</v>
      </c>
      <c r="O2030" s="121">
        <v>16586.48</v>
      </c>
      <c r="P2030" s="121">
        <v>16586.48</v>
      </c>
      <c r="Q2030" s="121">
        <v>16586.48</v>
      </c>
      <c r="R2030" s="121">
        <v>16586.48</v>
      </c>
      <c r="S2030" s="121">
        <v>16586.48</v>
      </c>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v>217748.99</v>
      </c>
      <c r="D2035" s="121">
        <v>217748.99</v>
      </c>
      <c r="E2035" s="121">
        <v>217748.99</v>
      </c>
      <c r="F2035" s="121">
        <v>217748.99</v>
      </c>
      <c r="G2035" s="121">
        <v>217748.99</v>
      </c>
      <c r="H2035" s="121">
        <v>217748.99</v>
      </c>
      <c r="I2035" s="121">
        <v>217748.99</v>
      </c>
      <c r="J2035" s="121">
        <v>217748.99</v>
      </c>
      <c r="K2035" s="121">
        <v>217748.99</v>
      </c>
      <c r="L2035" s="121">
        <v>217748.99</v>
      </c>
      <c r="M2035" s="121">
        <v>217748.99</v>
      </c>
      <c r="N2035" s="121">
        <v>217748.99</v>
      </c>
      <c r="O2035" s="121">
        <v>217748.99</v>
      </c>
      <c r="P2035" s="121">
        <v>217748.99</v>
      </c>
      <c r="Q2035" s="121">
        <v>217748.99</v>
      </c>
      <c r="R2035" s="121">
        <v>217748.99</v>
      </c>
      <c r="S2035" s="121">
        <v>217748.99</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121">
        <v>69430.8</v>
      </c>
      <c r="J2042" s="121">
        <v>69430.8</v>
      </c>
      <c r="K2042" s="121">
        <v>69430.8</v>
      </c>
      <c r="L2042" s="121">
        <v>69430.8</v>
      </c>
      <c r="M2042" s="121">
        <v>69430.8</v>
      </c>
      <c r="N2042" s="121">
        <v>69430.8</v>
      </c>
      <c r="O2042" s="121">
        <v>69430.8</v>
      </c>
      <c r="P2042" s="121">
        <v>69430.8</v>
      </c>
      <c r="Q2042" s="121">
        <v>69430.8</v>
      </c>
      <c r="R2042" s="121">
        <v>69430.8</v>
      </c>
      <c r="S2042" s="121">
        <v>69430.8</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v>247061.35</v>
      </c>
      <c r="D2045" s="121">
        <v>247061.35</v>
      </c>
      <c r="E2045" s="121">
        <v>247061.35</v>
      </c>
      <c r="F2045" s="121">
        <v>247061.35</v>
      </c>
      <c r="G2045" s="121">
        <v>247061.35</v>
      </c>
      <c r="H2045" s="121">
        <v>247061.35</v>
      </c>
      <c r="I2045" s="121">
        <v>247061.35</v>
      </c>
      <c r="J2045" s="121">
        <v>247061.35</v>
      </c>
      <c r="K2045" s="121">
        <v>247061.35</v>
      </c>
      <c r="L2045" s="121">
        <v>247061.35</v>
      </c>
      <c r="M2045" s="121">
        <v>247061.35</v>
      </c>
      <c r="N2045" s="121">
        <v>247061.35</v>
      </c>
      <c r="O2045" s="121">
        <v>247061.35</v>
      </c>
      <c r="P2045" s="121">
        <v>247061.35</v>
      </c>
      <c r="Q2045" s="121">
        <v>247061.35</v>
      </c>
      <c r="R2045" s="121">
        <v>247061.35</v>
      </c>
      <c r="S2045" s="121">
        <v>247061.35</v>
      </c>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121">
        <v>112443.13</v>
      </c>
      <c r="J2051" s="121">
        <v>112443.13</v>
      </c>
      <c r="K2051" s="121">
        <v>112443.13</v>
      </c>
      <c r="L2051" s="121">
        <v>112443.13</v>
      </c>
      <c r="M2051" s="121">
        <v>112443.13</v>
      </c>
      <c r="N2051" s="121">
        <v>112443.13</v>
      </c>
      <c r="O2051" s="121">
        <v>112443.13</v>
      </c>
      <c r="P2051" s="121">
        <v>112443.13</v>
      </c>
      <c r="Q2051" s="121">
        <v>112443.13</v>
      </c>
      <c r="R2051" s="121">
        <v>112443.13</v>
      </c>
      <c r="S2051" s="121">
        <v>112443.13</v>
      </c>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121">
        <v>106828.38</v>
      </c>
      <c r="J2053" s="121">
        <v>106828.38</v>
      </c>
      <c r="K2053" s="121">
        <v>106828.38</v>
      </c>
      <c r="L2053" s="121">
        <v>106828.38</v>
      </c>
      <c r="M2053" s="121">
        <v>106828.38</v>
      </c>
      <c r="N2053" s="121">
        <v>106828.38</v>
      </c>
      <c r="O2053" s="121">
        <v>106828.38</v>
      </c>
      <c r="P2053" s="121">
        <v>106828.38</v>
      </c>
      <c r="Q2053" s="121">
        <v>106828.38</v>
      </c>
      <c r="R2053" s="121">
        <v>106828.38</v>
      </c>
      <c r="S2053" s="121">
        <v>106828.38</v>
      </c>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v>900249.86</v>
      </c>
      <c r="D2055" s="121">
        <v>894899.93</v>
      </c>
      <c r="E2055" s="121">
        <v>887425.68</v>
      </c>
      <c r="F2055" s="121">
        <v>878308.54</v>
      </c>
      <c r="G2055" s="121">
        <v>868890.5</v>
      </c>
      <c r="H2055" s="121">
        <v>868589.6</v>
      </c>
      <c r="I2055" s="121">
        <v>859141.47</v>
      </c>
      <c r="J2055" s="121">
        <v>851992.19</v>
      </c>
      <c r="K2055" s="121">
        <v>848814.73</v>
      </c>
      <c r="L2055" s="121">
        <v>845276.2</v>
      </c>
      <c r="M2055" s="121">
        <v>843735.61</v>
      </c>
      <c r="N2055" s="121">
        <v>842351.49</v>
      </c>
      <c r="O2055" s="121">
        <v>841352.52</v>
      </c>
      <c r="P2055" s="121">
        <v>841352.52</v>
      </c>
      <c r="Q2055" s="121">
        <v>838391.71</v>
      </c>
      <c r="R2055" s="121">
        <v>835027.69</v>
      </c>
      <c r="S2055" s="121">
        <v>835027.69</v>
      </c>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3590246.66</v>
      </c>
      <c r="D2091" s="8">
        <f>SUM(D2013:D2090)</f>
        <v>3696296.6400000006</v>
      </c>
      <c r="E2091" s="8">
        <f>SUM(E2012:E2090)</f>
        <v>3755219.1000000006</v>
      </c>
      <c r="F2091" s="8">
        <f>SUM(F2011:F2090)</f>
        <v>3886725.35</v>
      </c>
      <c r="G2091" s="8">
        <f>SUM(G2010:G2090)</f>
        <v>3994339.5900000003</v>
      </c>
      <c r="H2091" s="8">
        <f t="shared" ref="H2091:M2091" si="20">SUM(H2004:H2090)</f>
        <v>4017430.41</v>
      </c>
      <c r="I2091" s="8">
        <f t="shared" si="20"/>
        <v>7352764.2199999997</v>
      </c>
      <c r="J2091" s="8">
        <f t="shared" si="20"/>
        <v>7542898.0899999999</v>
      </c>
      <c r="K2091" s="8">
        <f t="shared" si="20"/>
        <v>7723974.7200000007</v>
      </c>
      <c r="L2091" s="8">
        <f t="shared" si="20"/>
        <v>7884800.1299999999</v>
      </c>
      <c r="M2091" s="8">
        <f t="shared" si="20"/>
        <v>7952849.0799999991</v>
      </c>
      <c r="N2091" s="11">
        <f>SUM(N1999:N2090)</f>
        <v>8039410.1500000004</v>
      </c>
      <c r="O2091" s="123">
        <v>8103374.2300000004</v>
      </c>
      <c r="P2091" s="123">
        <v>8167403.7800000003</v>
      </c>
      <c r="Q2091" s="123">
        <v>8300498.4199999999</v>
      </c>
      <c r="R2091" s="123">
        <v>8381082.8799999999</v>
      </c>
      <c r="S2091" s="11">
        <f>SUM(S1998:S2089)</f>
        <v>8451724.6099999975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3186.03</v>
      </c>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121">
        <v>11481.8</v>
      </c>
      <c r="P2097" s="121">
        <v>11481.8</v>
      </c>
      <c r="Q2097" s="121">
        <v>11481.8</v>
      </c>
      <c r="R2097" s="121">
        <v>11481.8</v>
      </c>
      <c r="S2097" s="121">
        <v>11481.8</v>
      </c>
    </row>
    <row r="2098" spans="1:19">
      <c r="A2098" s="40"/>
      <c r="B2098" s="6">
        <v>2017</v>
      </c>
      <c r="C2098" s="36"/>
      <c r="D2098" s="36"/>
      <c r="E2098" s="36"/>
      <c r="F2098" s="36"/>
      <c r="G2098" s="36"/>
      <c r="H2098" s="36"/>
      <c r="I2098" s="36"/>
      <c r="J2098" s="36"/>
      <c r="K2098" s="36"/>
      <c r="L2098" s="36"/>
      <c r="M2098" s="36"/>
      <c r="N2098" s="121">
        <v>3230.42</v>
      </c>
      <c r="O2098" s="121">
        <v>3230.42</v>
      </c>
      <c r="P2098" s="121">
        <v>3230.42</v>
      </c>
      <c r="Q2098" s="121">
        <v>3230.42</v>
      </c>
      <c r="R2098" s="121">
        <v>3230.42</v>
      </c>
      <c r="S2098" s="121">
        <v>3230.42</v>
      </c>
    </row>
    <row r="2099" spans="1:19">
      <c r="B2099" s="6">
        <v>2016</v>
      </c>
      <c r="C2099" s="36"/>
      <c r="D2099" s="36"/>
      <c r="E2099" s="36"/>
      <c r="F2099" s="36"/>
      <c r="G2099" s="36"/>
      <c r="H2099" s="36"/>
      <c r="I2099" s="36"/>
      <c r="J2099" s="36"/>
      <c r="K2099" s="36"/>
      <c r="L2099" s="36"/>
      <c r="M2099" s="121">
        <v>9310.31</v>
      </c>
      <c r="N2099" s="121">
        <v>9310.31</v>
      </c>
      <c r="O2099" s="121">
        <v>9310.31</v>
      </c>
      <c r="P2099" s="121">
        <v>9310.31</v>
      </c>
      <c r="Q2099" s="121">
        <v>9310.31</v>
      </c>
      <c r="R2099" s="121">
        <v>9310.31</v>
      </c>
      <c r="S2099" s="121">
        <v>9310.31</v>
      </c>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121">
        <v>1358.54</v>
      </c>
      <c r="H2105" s="121">
        <v>1358.54</v>
      </c>
      <c r="I2105" s="121">
        <v>1358.54</v>
      </c>
      <c r="J2105" s="121">
        <v>1358.54</v>
      </c>
      <c r="K2105" s="121">
        <v>1358.54</v>
      </c>
      <c r="L2105" s="121">
        <v>1358.54</v>
      </c>
      <c r="M2105" s="121">
        <v>1358.54</v>
      </c>
      <c r="N2105" s="121">
        <v>1358.54</v>
      </c>
      <c r="O2105" s="121">
        <v>1358.54</v>
      </c>
      <c r="P2105" s="121">
        <v>1358.54</v>
      </c>
      <c r="Q2105" s="121">
        <v>1358.54</v>
      </c>
      <c r="R2105" s="121">
        <v>1358.54</v>
      </c>
      <c r="S2105" s="121">
        <v>1358.54</v>
      </c>
    </row>
    <row r="2106" spans="1:19">
      <c r="B2106" s="6">
        <v>2009</v>
      </c>
      <c r="C2106" s="36"/>
      <c r="D2106" s="36"/>
      <c r="E2106" s="36"/>
      <c r="F2106" s="121">
        <v>1186.05</v>
      </c>
      <c r="G2106" s="121">
        <v>1186.05</v>
      </c>
      <c r="H2106" s="121">
        <v>1186.05</v>
      </c>
      <c r="I2106" s="121">
        <v>1186.05</v>
      </c>
      <c r="J2106" s="121">
        <v>1186.05</v>
      </c>
      <c r="K2106" s="121">
        <v>1186.05</v>
      </c>
      <c r="L2106" s="121">
        <v>1186.05</v>
      </c>
      <c r="M2106" s="121">
        <v>1186.05</v>
      </c>
      <c r="N2106" s="121">
        <v>1186.05</v>
      </c>
      <c r="O2106" s="121">
        <v>1186.05</v>
      </c>
      <c r="P2106" s="121">
        <v>1186.05</v>
      </c>
      <c r="Q2106" s="121">
        <v>1186.05</v>
      </c>
      <c r="R2106" s="121">
        <v>1186.05</v>
      </c>
      <c r="S2106" s="121">
        <v>1186.05</v>
      </c>
    </row>
    <row r="2107" spans="1:19">
      <c r="B2107" s="6">
        <v>2008</v>
      </c>
      <c r="C2107" s="36"/>
      <c r="D2107" s="36"/>
      <c r="E2107" s="121">
        <v>1195.03</v>
      </c>
      <c r="F2107" s="121">
        <v>1195.03</v>
      </c>
      <c r="G2107" s="121">
        <v>1195.03</v>
      </c>
      <c r="H2107" s="121">
        <v>1195.03</v>
      </c>
      <c r="I2107" s="121">
        <v>1195.03</v>
      </c>
      <c r="J2107" s="121">
        <v>1195.03</v>
      </c>
      <c r="K2107" s="121">
        <v>1195.03</v>
      </c>
      <c r="L2107" s="121">
        <v>1195.03</v>
      </c>
      <c r="M2107" s="121">
        <v>1195.03</v>
      </c>
      <c r="N2107" s="121">
        <v>1195.03</v>
      </c>
      <c r="O2107" s="121">
        <v>1195.03</v>
      </c>
      <c r="P2107" s="121">
        <v>1195.03</v>
      </c>
      <c r="Q2107" s="121">
        <v>1195.03</v>
      </c>
      <c r="R2107" s="121">
        <v>1195.03</v>
      </c>
      <c r="S2107" s="121">
        <v>1195.03</v>
      </c>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7939.75</v>
      </c>
      <c r="D2109" s="121">
        <v>7939.75</v>
      </c>
      <c r="E2109" s="121">
        <v>7939.75</v>
      </c>
      <c r="F2109" s="121">
        <v>7939.75</v>
      </c>
      <c r="G2109" s="121">
        <v>7939.75</v>
      </c>
      <c r="H2109" s="121">
        <v>7939.75</v>
      </c>
      <c r="I2109" s="121">
        <v>7939.75</v>
      </c>
      <c r="J2109" s="121">
        <v>7939.75</v>
      </c>
      <c r="K2109" s="121">
        <v>7939.75</v>
      </c>
      <c r="L2109" s="121">
        <v>7939.75</v>
      </c>
      <c r="M2109" s="121">
        <v>7939.75</v>
      </c>
      <c r="N2109" s="121">
        <v>7939.75</v>
      </c>
      <c r="O2109" s="121">
        <v>7939.75</v>
      </c>
      <c r="P2109" s="121">
        <v>7939.75</v>
      </c>
      <c r="Q2109" s="121">
        <v>7939.75</v>
      </c>
      <c r="R2109" s="121">
        <v>7939.75</v>
      </c>
      <c r="S2109" s="121">
        <v>7939.75</v>
      </c>
    </row>
    <row r="2110" spans="1:19">
      <c r="B2110" s="6">
        <v>2005</v>
      </c>
      <c r="C2110" s="37">
        <v>697.47</v>
      </c>
      <c r="D2110" s="121">
        <v>697.47</v>
      </c>
      <c r="E2110" s="121">
        <v>697.47</v>
      </c>
      <c r="F2110" s="121">
        <v>697.47</v>
      </c>
      <c r="G2110" s="121">
        <v>697.47</v>
      </c>
      <c r="H2110" s="121">
        <v>697.47</v>
      </c>
      <c r="I2110" s="121">
        <v>697.47</v>
      </c>
      <c r="J2110" s="121">
        <v>697.47</v>
      </c>
      <c r="K2110" s="121">
        <v>697.47</v>
      </c>
      <c r="L2110" s="121">
        <v>697.47</v>
      </c>
      <c r="M2110" s="121">
        <v>697.47</v>
      </c>
      <c r="N2110" s="121">
        <v>697.47</v>
      </c>
      <c r="O2110" s="121">
        <v>697.47</v>
      </c>
      <c r="P2110" s="121">
        <v>697.47</v>
      </c>
      <c r="Q2110" s="121">
        <v>697.47</v>
      </c>
      <c r="R2110" s="121">
        <v>697.47</v>
      </c>
      <c r="S2110" s="121">
        <v>697.47</v>
      </c>
    </row>
    <row r="2111" spans="1:19">
      <c r="B2111" s="6">
        <v>2004</v>
      </c>
      <c r="C2111" s="37">
        <v>5393.7000000000007</v>
      </c>
      <c r="D2111" s="121">
        <v>5393.7</v>
      </c>
      <c r="E2111" s="121">
        <v>5393.7</v>
      </c>
      <c r="F2111" s="121">
        <v>5393.7</v>
      </c>
      <c r="G2111" s="121">
        <v>5393.7</v>
      </c>
      <c r="H2111" s="121">
        <v>5393.7</v>
      </c>
      <c r="I2111" s="121">
        <v>5393.7</v>
      </c>
      <c r="J2111" s="121">
        <v>5393.7</v>
      </c>
      <c r="K2111" s="121">
        <v>5393.7</v>
      </c>
      <c r="L2111" s="121">
        <v>5393.7</v>
      </c>
      <c r="M2111" s="121">
        <v>5393.7</v>
      </c>
      <c r="N2111" s="121">
        <v>5393.7</v>
      </c>
      <c r="O2111" s="121">
        <v>5393.7</v>
      </c>
      <c r="P2111" s="121">
        <v>5393.7</v>
      </c>
      <c r="Q2111" s="121">
        <v>5393.7</v>
      </c>
      <c r="R2111" s="121">
        <v>5393.7</v>
      </c>
      <c r="S2111" s="121">
        <v>5393.7</v>
      </c>
    </row>
    <row r="2112" spans="1:19">
      <c r="B2112" s="6">
        <v>2003</v>
      </c>
      <c r="C2112" s="37">
        <v>14546.87</v>
      </c>
      <c r="D2112" s="121">
        <v>14546.87</v>
      </c>
      <c r="E2112" s="121">
        <v>14546.87</v>
      </c>
      <c r="F2112" s="121">
        <v>14546.87</v>
      </c>
      <c r="G2112" s="121">
        <v>14546.87</v>
      </c>
      <c r="H2112" s="121">
        <v>14546.87</v>
      </c>
      <c r="I2112" s="121">
        <v>14546.87</v>
      </c>
      <c r="J2112" s="121">
        <v>14546.87</v>
      </c>
      <c r="K2112" s="121">
        <v>14546.87</v>
      </c>
      <c r="L2112" s="121">
        <v>14546.87</v>
      </c>
      <c r="M2112" s="121">
        <v>14546.87</v>
      </c>
      <c r="N2112" s="121">
        <v>14546.87</v>
      </c>
      <c r="O2112" s="121">
        <v>14546.87</v>
      </c>
      <c r="P2112" s="121">
        <v>14546.87</v>
      </c>
      <c r="Q2112" s="121">
        <v>14546.87</v>
      </c>
      <c r="R2112" s="121">
        <v>14546.87</v>
      </c>
      <c r="S2112" s="121">
        <v>14546.87</v>
      </c>
    </row>
    <row r="2113" spans="2:19">
      <c r="B2113" s="6">
        <v>2002</v>
      </c>
      <c r="C2113" s="37">
        <v>290.57</v>
      </c>
      <c r="D2113" s="121">
        <v>290.57</v>
      </c>
      <c r="E2113" s="121">
        <v>290.57</v>
      </c>
      <c r="F2113" s="121">
        <v>290.57</v>
      </c>
      <c r="G2113" s="121">
        <v>290.57</v>
      </c>
      <c r="H2113" s="121">
        <v>290.57</v>
      </c>
      <c r="I2113" s="121">
        <v>290.57</v>
      </c>
      <c r="J2113" s="121">
        <v>290.57</v>
      </c>
      <c r="K2113" s="121">
        <v>290.57</v>
      </c>
      <c r="L2113" s="121">
        <v>290.57</v>
      </c>
      <c r="M2113" s="121">
        <v>290.57</v>
      </c>
      <c r="N2113" s="121">
        <v>290.57</v>
      </c>
      <c r="O2113" s="121">
        <v>290.57</v>
      </c>
      <c r="P2113" s="121">
        <v>290.57</v>
      </c>
      <c r="Q2113" s="121">
        <v>290.57</v>
      </c>
      <c r="R2113" s="121">
        <v>290.57</v>
      </c>
      <c r="S2113" s="121">
        <v>290.57</v>
      </c>
    </row>
    <row r="2114" spans="2:19">
      <c r="B2114" s="6">
        <v>2001</v>
      </c>
      <c r="C2114" s="37">
        <v>21194.15</v>
      </c>
      <c r="D2114" s="121">
        <v>21194.15</v>
      </c>
      <c r="E2114" s="121">
        <v>21194.15</v>
      </c>
      <c r="F2114" s="121">
        <v>21194.15</v>
      </c>
      <c r="G2114" s="121">
        <v>21194.15</v>
      </c>
      <c r="H2114" s="121">
        <v>21194.15</v>
      </c>
      <c r="I2114" s="121">
        <v>21194.15</v>
      </c>
      <c r="J2114" s="121">
        <v>21194.15</v>
      </c>
      <c r="K2114" s="121">
        <v>21194.15</v>
      </c>
      <c r="L2114" s="121">
        <v>21194.15</v>
      </c>
      <c r="M2114" s="121">
        <v>21194.15</v>
      </c>
      <c r="N2114" s="121">
        <v>21194.15</v>
      </c>
      <c r="O2114" s="121">
        <v>21194.15</v>
      </c>
      <c r="P2114" s="121">
        <v>21194.15</v>
      </c>
      <c r="Q2114" s="121">
        <v>21194.15</v>
      </c>
      <c r="R2114" s="121">
        <v>21194.15</v>
      </c>
      <c r="S2114" s="121">
        <v>21194.15</v>
      </c>
    </row>
    <row r="2115" spans="2:19">
      <c r="B2115" s="6">
        <v>2000</v>
      </c>
      <c r="C2115" s="37">
        <v>15966.060000000001</v>
      </c>
      <c r="D2115" s="121">
        <v>15966.06</v>
      </c>
      <c r="E2115" s="121">
        <v>15966.06</v>
      </c>
      <c r="F2115" s="121">
        <v>15966.06</v>
      </c>
      <c r="G2115" s="121">
        <v>15966.06</v>
      </c>
      <c r="H2115" s="121">
        <v>15966.06</v>
      </c>
      <c r="I2115" s="121">
        <v>15966.06</v>
      </c>
      <c r="J2115" s="121">
        <v>15966.06</v>
      </c>
      <c r="K2115" s="121">
        <v>15966.06</v>
      </c>
      <c r="L2115" s="121">
        <v>15966.06</v>
      </c>
      <c r="M2115" s="121">
        <v>15966.06</v>
      </c>
      <c r="N2115" s="121">
        <v>15966.06</v>
      </c>
      <c r="O2115" s="121">
        <v>15966.06</v>
      </c>
      <c r="P2115" s="121">
        <v>15966.06</v>
      </c>
      <c r="Q2115" s="121">
        <v>15966.06</v>
      </c>
      <c r="R2115" s="121">
        <v>15966.06</v>
      </c>
      <c r="S2115" s="121">
        <v>15966.06</v>
      </c>
    </row>
    <row r="2116" spans="2:19">
      <c r="B2116" s="6">
        <v>1999</v>
      </c>
      <c r="C2116" s="37">
        <v>31112.75</v>
      </c>
      <c r="D2116" s="121">
        <v>31112.75</v>
      </c>
      <c r="E2116" s="121">
        <v>31112.75</v>
      </c>
      <c r="F2116" s="121">
        <v>31112.75</v>
      </c>
      <c r="G2116" s="121">
        <v>31112.75</v>
      </c>
      <c r="H2116" s="121">
        <v>31112.75</v>
      </c>
      <c r="I2116" s="121">
        <v>31112.75</v>
      </c>
      <c r="J2116" s="121">
        <v>31112.75</v>
      </c>
      <c r="K2116" s="121">
        <v>31112.75</v>
      </c>
      <c r="L2116" s="121">
        <v>31112.75</v>
      </c>
      <c r="M2116" s="121">
        <v>31112.75</v>
      </c>
      <c r="N2116" s="121">
        <v>31112.75</v>
      </c>
      <c r="O2116" s="121">
        <v>31112.75</v>
      </c>
      <c r="P2116" s="121">
        <v>31112.75</v>
      </c>
      <c r="Q2116" s="121">
        <v>31112.75</v>
      </c>
      <c r="R2116" s="121">
        <v>31112.75</v>
      </c>
      <c r="S2116" s="121">
        <v>31112.75</v>
      </c>
    </row>
    <row r="2117" spans="2:19">
      <c r="B2117" s="6">
        <v>1998</v>
      </c>
      <c r="C2117" s="37">
        <v>13510.71</v>
      </c>
      <c r="D2117" s="121">
        <v>13510.71</v>
      </c>
      <c r="E2117" s="121">
        <v>13510.71</v>
      </c>
      <c r="F2117" s="121">
        <v>13510.71</v>
      </c>
      <c r="G2117" s="121">
        <v>13510.71</v>
      </c>
      <c r="H2117" s="121">
        <v>13510.71</v>
      </c>
      <c r="I2117" s="121">
        <v>13510.71</v>
      </c>
      <c r="J2117" s="121">
        <v>13510.71</v>
      </c>
      <c r="K2117" s="121">
        <v>13510.71</v>
      </c>
      <c r="L2117" s="121">
        <v>13510.71</v>
      </c>
      <c r="M2117" s="121">
        <v>13510.71</v>
      </c>
      <c r="N2117" s="121">
        <v>13510.71</v>
      </c>
      <c r="O2117" s="121">
        <v>13510.71</v>
      </c>
      <c r="P2117" s="121">
        <v>13510.71</v>
      </c>
      <c r="Q2117" s="121">
        <v>13510.71</v>
      </c>
      <c r="R2117" s="121">
        <v>13510.71</v>
      </c>
      <c r="S2117" s="121">
        <v>13510.71</v>
      </c>
    </row>
    <row r="2118" spans="2:19">
      <c r="B2118" s="6">
        <v>1997</v>
      </c>
      <c r="C2118" s="37">
        <v>12438.93</v>
      </c>
      <c r="D2118" s="121">
        <v>12438.93</v>
      </c>
      <c r="E2118" s="121">
        <v>12438.93</v>
      </c>
      <c r="F2118" s="121">
        <v>12438.93</v>
      </c>
      <c r="G2118" s="121">
        <v>12438.93</v>
      </c>
      <c r="H2118" s="121">
        <v>12438.93</v>
      </c>
      <c r="I2118" s="121">
        <v>12438.93</v>
      </c>
      <c r="J2118" s="121">
        <v>12438.93</v>
      </c>
      <c r="K2118" s="121">
        <v>12438.93</v>
      </c>
      <c r="L2118" s="121">
        <v>12438.93</v>
      </c>
      <c r="M2118" s="121">
        <v>12438.93</v>
      </c>
      <c r="N2118" s="121">
        <v>12438.93</v>
      </c>
      <c r="O2118" s="121">
        <v>12438.93</v>
      </c>
      <c r="P2118" s="121">
        <v>12438.93</v>
      </c>
      <c r="Q2118" s="121">
        <v>12438.93</v>
      </c>
      <c r="R2118" s="121">
        <v>12438.93</v>
      </c>
      <c r="S2118" s="121">
        <v>12438.93</v>
      </c>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v>19684.740000000002</v>
      </c>
      <c r="D2121" s="121">
        <v>19684.740000000002</v>
      </c>
      <c r="E2121" s="121">
        <v>19684.740000000002</v>
      </c>
      <c r="F2121" s="121">
        <v>19684.740000000002</v>
      </c>
      <c r="G2121" s="121">
        <v>19684.740000000002</v>
      </c>
      <c r="H2121" s="121">
        <v>19684.740000000002</v>
      </c>
      <c r="I2121" s="121">
        <v>19684.740000000002</v>
      </c>
      <c r="J2121" s="121">
        <v>19684.740000000002</v>
      </c>
      <c r="K2121" s="121">
        <v>14473.51</v>
      </c>
      <c r="L2121" s="121">
        <v>281.20999999999998</v>
      </c>
      <c r="M2121" s="121">
        <v>281.20999999999998</v>
      </c>
      <c r="N2121" s="121">
        <v>281.20999999999998</v>
      </c>
      <c r="O2121" s="121">
        <v>281.20999999999998</v>
      </c>
      <c r="P2121" s="121">
        <v>281.20999999999998</v>
      </c>
      <c r="Q2121" s="121">
        <v>281.20999999999998</v>
      </c>
      <c r="R2121" s="121">
        <v>281.20999999999998</v>
      </c>
      <c r="S2121" s="121">
        <v>281.20999999999998</v>
      </c>
    </row>
    <row r="2122" spans="2:19">
      <c r="B2122" s="6">
        <v>1993</v>
      </c>
      <c r="C2122" s="37">
        <v>16872.78</v>
      </c>
      <c r="D2122" s="121">
        <v>16872.78</v>
      </c>
      <c r="E2122" s="121">
        <v>16872.78</v>
      </c>
      <c r="F2122" s="121">
        <v>16872.78</v>
      </c>
      <c r="G2122" s="121">
        <v>16872.78</v>
      </c>
      <c r="H2122" s="121">
        <v>16872.78</v>
      </c>
      <c r="I2122" s="121">
        <v>16872.78</v>
      </c>
      <c r="J2122" s="121">
        <v>9659.26</v>
      </c>
      <c r="K2122" s="121">
        <v>723.11</v>
      </c>
      <c r="L2122" s="121">
        <v>723.11</v>
      </c>
      <c r="M2122" s="121">
        <v>723.11</v>
      </c>
      <c r="N2122" s="121">
        <v>723.11</v>
      </c>
      <c r="O2122" s="121">
        <v>723.11</v>
      </c>
      <c r="P2122" s="121">
        <v>723.11</v>
      </c>
      <c r="Q2122" s="121">
        <v>723.11</v>
      </c>
      <c r="R2122" s="121">
        <v>723.11</v>
      </c>
      <c r="S2122" s="121">
        <v>723.11</v>
      </c>
    </row>
    <row r="2123" spans="2:19">
      <c r="B2123" s="6">
        <v>1992</v>
      </c>
      <c r="C2123" s="37">
        <v>11248.64</v>
      </c>
      <c r="D2123" s="121">
        <v>11248.64</v>
      </c>
      <c r="E2123" s="121">
        <v>11248.64</v>
      </c>
      <c r="F2123" s="121">
        <v>11248.64</v>
      </c>
      <c r="G2123" s="121">
        <v>11248.64</v>
      </c>
      <c r="H2123" s="121">
        <v>11248.64</v>
      </c>
      <c r="I2123" s="121">
        <v>11248.64</v>
      </c>
      <c r="J2123" s="121">
        <v>803.46</v>
      </c>
      <c r="K2123" s="121">
        <v>803.46</v>
      </c>
      <c r="L2123" s="121">
        <v>803.46</v>
      </c>
      <c r="M2123" s="121">
        <v>803.46</v>
      </c>
      <c r="N2123" s="121">
        <v>803.46</v>
      </c>
      <c r="O2123" s="121">
        <v>803.46</v>
      </c>
      <c r="P2123" s="121">
        <v>803.46</v>
      </c>
      <c r="Q2123" s="121">
        <v>803.46</v>
      </c>
      <c r="R2123" s="121">
        <v>803.46</v>
      </c>
      <c r="S2123" s="121">
        <v>803.46</v>
      </c>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59534.8</v>
      </c>
      <c r="D2130" s="121">
        <v>52005.39</v>
      </c>
      <c r="E2130" s="121">
        <v>48348.25</v>
      </c>
      <c r="F2130" s="121">
        <v>38997.440000000002</v>
      </c>
      <c r="G2130" s="121">
        <v>22145.89</v>
      </c>
      <c r="H2130" s="121">
        <v>18130.2</v>
      </c>
      <c r="I2130" s="121">
        <v>18130.2</v>
      </c>
      <c r="J2130" s="121">
        <v>17097.599999999999</v>
      </c>
      <c r="K2130" s="121">
        <v>17097.599999999999</v>
      </c>
      <c r="L2130" s="121">
        <v>17097.599999999999</v>
      </c>
      <c r="M2130" s="121">
        <v>17097.599999999999</v>
      </c>
      <c r="N2130" s="121">
        <v>17097.599999999999</v>
      </c>
      <c r="O2130" s="121">
        <v>17097.599999999999</v>
      </c>
      <c r="P2130" s="121">
        <v>17097.599999999999</v>
      </c>
      <c r="Q2130" s="121">
        <v>17097.599999999999</v>
      </c>
      <c r="R2130" s="121">
        <v>17097.599999999999</v>
      </c>
      <c r="S2130" s="121">
        <v>17097.599999999999</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v>116139.95000000001</v>
      </c>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346571.87</v>
      </c>
      <c r="D2186" s="8">
        <f>SUM(D2108:D2185)</f>
        <v>222902.51</v>
      </c>
      <c r="E2186" s="8">
        <f>SUM(E2107:E2185)</f>
        <v>220440.39999999997</v>
      </c>
      <c r="F2186" s="8">
        <f>SUM(F2106:F2185)</f>
        <v>212275.64</v>
      </c>
      <c r="G2186" s="8">
        <f>SUM(G2105:G2185)</f>
        <v>196782.63</v>
      </c>
      <c r="H2186" s="8">
        <f t="shared" ref="H2186:M2186" si="21">SUM(H2099:H2185)</f>
        <v>192766.94</v>
      </c>
      <c r="I2186" s="8">
        <f t="shared" si="21"/>
        <v>192766.94</v>
      </c>
      <c r="J2186" s="8">
        <f t="shared" si="21"/>
        <v>174075.63999999998</v>
      </c>
      <c r="K2186" s="8">
        <f t="shared" si="21"/>
        <v>159928.25999999998</v>
      </c>
      <c r="L2186" s="8">
        <f t="shared" si="21"/>
        <v>145735.96</v>
      </c>
      <c r="M2186" s="8">
        <f t="shared" si="21"/>
        <v>155046.26999999996</v>
      </c>
      <c r="N2186" s="11">
        <f>SUM(N2094:N2185)</f>
        <v>158276.68999999997</v>
      </c>
      <c r="O2186" s="123">
        <v>169758.49</v>
      </c>
      <c r="P2186" s="123">
        <v>169758.49</v>
      </c>
      <c r="Q2186" s="123">
        <v>169758.49</v>
      </c>
      <c r="R2186" s="123">
        <v>169758.49</v>
      </c>
      <c r="S2186" s="11">
        <f>SUM(S2093:S2185)</f>
        <v>172944.51999999996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2">SUM(H2194:H2280)</f>
        <v>0</v>
      </c>
      <c r="I2281" s="8">
        <f t="shared" si="22"/>
        <v>0</v>
      </c>
      <c r="J2281" s="8">
        <f t="shared" si="22"/>
        <v>0</v>
      </c>
      <c r="K2281" s="8">
        <f t="shared" si="22"/>
        <v>0</v>
      </c>
      <c r="L2281" s="8">
        <f t="shared" si="22"/>
        <v>0</v>
      </c>
      <c r="M2281" s="8">
        <f t="shared" si="22"/>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26502.440000000002</v>
      </c>
    </row>
    <row r="2284" spans="1:19">
      <c r="A2284" s="38"/>
      <c r="B2284" s="6">
        <v>2021</v>
      </c>
      <c r="C2284" s="36"/>
      <c r="D2284" s="36"/>
      <c r="E2284" s="36"/>
      <c r="F2284" s="36"/>
      <c r="G2284" s="36"/>
      <c r="H2284" s="36"/>
      <c r="I2284" s="36"/>
      <c r="J2284" s="36"/>
      <c r="K2284" s="36"/>
      <c r="L2284" s="36"/>
      <c r="M2284" s="36"/>
      <c r="N2284" s="36"/>
      <c r="O2284" s="36"/>
      <c r="P2284" s="36"/>
      <c r="Q2284" s="36"/>
      <c r="R2284" s="121">
        <v>53662.26</v>
      </c>
      <c r="S2284" s="121">
        <v>53662.26</v>
      </c>
    </row>
    <row r="2285" spans="1:19">
      <c r="B2285" s="6">
        <v>2020</v>
      </c>
      <c r="C2285" s="36"/>
      <c r="D2285" s="36"/>
      <c r="E2285" s="36"/>
      <c r="F2285" s="36"/>
      <c r="G2285" s="36"/>
      <c r="H2285" s="36"/>
      <c r="I2285" s="36"/>
      <c r="J2285" s="36"/>
      <c r="K2285" s="36"/>
      <c r="L2285" s="36"/>
      <c r="M2285" s="36"/>
      <c r="N2285" s="36"/>
      <c r="O2285" s="36"/>
      <c r="P2285" s="36"/>
      <c r="Q2285" s="121">
        <v>181058.9</v>
      </c>
      <c r="R2285" s="121">
        <v>181058.9</v>
      </c>
      <c r="S2285" s="121">
        <v>181058.9</v>
      </c>
    </row>
    <row r="2286" spans="1:19">
      <c r="A2286" s="40"/>
      <c r="B2286" s="6">
        <v>2019</v>
      </c>
      <c r="C2286" s="36"/>
      <c r="D2286" s="36"/>
      <c r="E2286" s="36"/>
      <c r="F2286" s="36"/>
      <c r="G2286" s="36"/>
      <c r="H2286" s="36"/>
      <c r="I2286" s="36"/>
      <c r="J2286" s="36"/>
      <c r="K2286" s="36"/>
      <c r="L2286" s="36"/>
      <c r="M2286" s="36"/>
      <c r="N2286" s="36"/>
      <c r="O2286" s="36"/>
      <c r="P2286" s="121">
        <v>12577.76</v>
      </c>
      <c r="Q2286" s="121">
        <v>12577.76</v>
      </c>
      <c r="R2286" s="121">
        <v>12577.76</v>
      </c>
      <c r="S2286" s="121">
        <v>12577.76</v>
      </c>
    </row>
    <row r="2287" spans="1:19">
      <c r="A2287" s="40"/>
      <c r="B2287" s="6">
        <v>2018</v>
      </c>
      <c r="C2287" s="36"/>
      <c r="D2287" s="36"/>
      <c r="E2287" s="36"/>
      <c r="F2287" s="36"/>
      <c r="G2287" s="36"/>
      <c r="H2287" s="36"/>
      <c r="I2287" s="36"/>
      <c r="J2287" s="36"/>
      <c r="K2287" s="36"/>
      <c r="L2287" s="36"/>
      <c r="M2287" s="36"/>
      <c r="N2287" s="36"/>
      <c r="O2287" s="121">
        <v>11049.6</v>
      </c>
      <c r="P2287" s="121">
        <v>11049.6</v>
      </c>
      <c r="Q2287" s="121">
        <v>11049.6</v>
      </c>
      <c r="R2287" s="121">
        <v>11049.6</v>
      </c>
      <c r="S2287" s="121">
        <v>11049.6</v>
      </c>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121">
        <v>20686.48</v>
      </c>
      <c r="N2289" s="121">
        <v>20686.48</v>
      </c>
      <c r="O2289" s="121">
        <v>20686.48</v>
      </c>
      <c r="P2289" s="121">
        <v>20686.48</v>
      </c>
      <c r="Q2289" s="121">
        <v>20686.48</v>
      </c>
      <c r="R2289" s="121">
        <v>20686.48</v>
      </c>
      <c r="S2289" s="121">
        <v>20686.48</v>
      </c>
    </row>
    <row r="2290" spans="2:19">
      <c r="B2290" s="6">
        <v>2015</v>
      </c>
      <c r="C2290" s="36"/>
      <c r="D2290" s="36"/>
      <c r="E2290" s="36"/>
      <c r="F2290" s="36"/>
      <c r="G2290" s="36"/>
      <c r="H2290" s="36"/>
      <c r="I2290" s="36"/>
      <c r="J2290" s="36"/>
      <c r="K2290" s="36"/>
      <c r="L2290" s="121">
        <v>86603.31</v>
      </c>
      <c r="M2290" s="121">
        <v>86603.31</v>
      </c>
      <c r="N2290" s="121">
        <v>86603.31</v>
      </c>
      <c r="O2290" s="121">
        <v>86603.31</v>
      </c>
      <c r="P2290" s="121">
        <v>86603.31</v>
      </c>
      <c r="Q2290" s="121">
        <v>86603.31</v>
      </c>
      <c r="R2290" s="121">
        <v>86603.31</v>
      </c>
      <c r="S2290" s="121">
        <v>86603.31</v>
      </c>
    </row>
    <row r="2291" spans="2:19">
      <c r="B2291" s="6">
        <v>2014</v>
      </c>
      <c r="C2291" s="36"/>
      <c r="D2291" s="36"/>
      <c r="E2291" s="36"/>
      <c r="F2291" s="36"/>
      <c r="G2291" s="36"/>
      <c r="H2291" s="36"/>
      <c r="I2291" s="36"/>
      <c r="J2291" s="36"/>
      <c r="K2291" s="121">
        <v>1</v>
      </c>
      <c r="L2291" s="121">
        <v>1</v>
      </c>
      <c r="M2291" s="121">
        <v>1</v>
      </c>
      <c r="N2291" s="121">
        <v>1</v>
      </c>
      <c r="O2291" s="121">
        <v>1</v>
      </c>
      <c r="P2291" s="121">
        <v>1</v>
      </c>
      <c r="Q2291" s="121">
        <v>1</v>
      </c>
      <c r="R2291" s="121">
        <v>1</v>
      </c>
      <c r="S2291" s="121">
        <v>1</v>
      </c>
    </row>
    <row r="2292" spans="2:19">
      <c r="B2292" s="6">
        <v>2013</v>
      </c>
      <c r="C2292" s="36"/>
      <c r="D2292" s="36"/>
      <c r="E2292" s="36"/>
      <c r="F2292" s="36"/>
      <c r="G2292" s="36"/>
      <c r="H2292" s="36"/>
      <c r="I2292" s="36"/>
      <c r="J2292" s="121">
        <v>67035.399999999994</v>
      </c>
      <c r="K2292" s="121">
        <v>67035.399999999994</v>
      </c>
      <c r="L2292" s="121">
        <v>67035.399999999994</v>
      </c>
      <c r="M2292" s="121">
        <v>67035.399999999994</v>
      </c>
      <c r="N2292" s="121">
        <v>67035.399999999994</v>
      </c>
      <c r="O2292" s="121">
        <v>67035.399999999994</v>
      </c>
      <c r="P2292" s="121">
        <v>67035.399999999994</v>
      </c>
      <c r="Q2292" s="121">
        <v>67035.399999999994</v>
      </c>
      <c r="R2292" s="121">
        <v>67035.399999999994</v>
      </c>
      <c r="S2292" s="121">
        <v>67035.399999999994</v>
      </c>
    </row>
    <row r="2293" spans="2:19">
      <c r="B2293" s="6">
        <v>2012</v>
      </c>
      <c r="C2293" s="36"/>
      <c r="D2293" s="36"/>
      <c r="E2293" s="36"/>
      <c r="F2293" s="36"/>
      <c r="G2293" s="36"/>
      <c r="H2293" s="36"/>
      <c r="I2293" s="121">
        <v>65188.9</v>
      </c>
      <c r="J2293" s="121">
        <v>65188.9</v>
      </c>
      <c r="K2293" s="121">
        <v>65188.9</v>
      </c>
      <c r="L2293" s="121">
        <v>65188.9</v>
      </c>
      <c r="M2293" s="121">
        <v>65188.9</v>
      </c>
      <c r="N2293" s="121">
        <v>65188.9</v>
      </c>
      <c r="O2293" s="121">
        <v>65188.9</v>
      </c>
      <c r="P2293" s="121">
        <v>65188.9</v>
      </c>
      <c r="Q2293" s="121">
        <v>65188.9</v>
      </c>
      <c r="R2293" s="121">
        <v>65188.9</v>
      </c>
      <c r="S2293" s="121">
        <v>65188.9</v>
      </c>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121">
        <v>16354.78</v>
      </c>
      <c r="G2296" s="121">
        <v>16354.78</v>
      </c>
      <c r="H2296" s="121">
        <v>16354.78</v>
      </c>
      <c r="I2296" s="121">
        <v>16354.78</v>
      </c>
      <c r="J2296" s="121">
        <v>16354.78</v>
      </c>
      <c r="K2296" s="121">
        <v>16354.78</v>
      </c>
      <c r="L2296" s="121">
        <v>16354.78</v>
      </c>
      <c r="M2296" s="121">
        <v>16354.78</v>
      </c>
      <c r="N2296" s="121">
        <v>16354.78</v>
      </c>
      <c r="O2296" s="121">
        <v>16354.78</v>
      </c>
      <c r="P2296" s="121">
        <v>16354.78</v>
      </c>
      <c r="Q2296" s="121">
        <v>16354.78</v>
      </c>
      <c r="R2296" s="121">
        <v>16354.78</v>
      </c>
      <c r="S2296" s="121">
        <v>16354.78</v>
      </c>
    </row>
    <row r="2297" spans="2:19">
      <c r="B2297" s="6">
        <v>2008</v>
      </c>
      <c r="C2297" s="36"/>
      <c r="D2297" s="36"/>
      <c r="E2297" s="121">
        <v>7845.36</v>
      </c>
      <c r="F2297" s="121">
        <v>7845.36</v>
      </c>
      <c r="G2297" s="121">
        <v>7845.36</v>
      </c>
      <c r="H2297" s="121">
        <v>7845.36</v>
      </c>
      <c r="I2297" s="121">
        <v>9251.86</v>
      </c>
      <c r="J2297" s="121">
        <v>9251.86</v>
      </c>
      <c r="K2297" s="121">
        <v>9251.86</v>
      </c>
      <c r="L2297" s="121">
        <v>9251.86</v>
      </c>
      <c r="M2297" s="121">
        <v>9251.86</v>
      </c>
      <c r="N2297" s="121">
        <v>9251.86</v>
      </c>
      <c r="O2297" s="121">
        <v>9251.86</v>
      </c>
      <c r="P2297" s="121">
        <v>9251.86</v>
      </c>
      <c r="Q2297" s="121">
        <v>9251.86</v>
      </c>
      <c r="R2297" s="121">
        <v>9251.86</v>
      </c>
      <c r="S2297" s="121">
        <v>9251.86</v>
      </c>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121">
        <v>0.16</v>
      </c>
      <c r="J2303" s="121">
        <v>0.16</v>
      </c>
      <c r="K2303" s="121">
        <v>0.16</v>
      </c>
      <c r="L2303" s="121">
        <v>0.16</v>
      </c>
      <c r="M2303" s="121">
        <v>0.16</v>
      </c>
      <c r="N2303" s="121">
        <v>0.16</v>
      </c>
      <c r="O2303" s="121">
        <v>0.16</v>
      </c>
      <c r="P2303" s="121">
        <v>0.16</v>
      </c>
      <c r="Q2303" s="121">
        <v>0.16</v>
      </c>
      <c r="R2303" s="121">
        <v>0.16</v>
      </c>
      <c r="S2303" s="121">
        <v>0.16</v>
      </c>
    </row>
    <row r="2304" spans="2:19">
      <c r="B2304" s="6">
        <v>2001</v>
      </c>
      <c r="C2304" s="37"/>
      <c r="D2304" s="37"/>
      <c r="E2304" s="37"/>
      <c r="F2304" s="37"/>
      <c r="G2304" s="37"/>
      <c r="H2304" s="37"/>
      <c r="I2304" s="121">
        <v>5791.76</v>
      </c>
      <c r="J2304" s="121">
        <v>5791.76</v>
      </c>
      <c r="K2304" s="121">
        <v>5791.76</v>
      </c>
      <c r="L2304" s="121">
        <v>5791.76</v>
      </c>
      <c r="M2304" s="121">
        <v>5791.76</v>
      </c>
      <c r="N2304" s="121">
        <v>5791.76</v>
      </c>
      <c r="O2304" s="121">
        <v>5791.76</v>
      </c>
      <c r="P2304" s="121">
        <v>5791.76</v>
      </c>
      <c r="Q2304" s="121">
        <v>5791.76</v>
      </c>
      <c r="R2304" s="121">
        <v>5791.76</v>
      </c>
      <c r="S2304" s="121">
        <v>5791.76</v>
      </c>
    </row>
    <row r="2305" spans="2:19">
      <c r="B2305" s="6">
        <v>2000</v>
      </c>
      <c r="C2305" s="37"/>
      <c r="D2305" s="37"/>
      <c r="E2305" s="37"/>
      <c r="F2305" s="37"/>
      <c r="G2305" s="37"/>
      <c r="H2305" s="37"/>
      <c r="I2305" s="121">
        <v>12126.71</v>
      </c>
      <c r="J2305" s="121">
        <v>12126.71</v>
      </c>
      <c r="K2305" s="121">
        <v>12126.71</v>
      </c>
      <c r="L2305" s="121">
        <v>12126.71</v>
      </c>
      <c r="M2305" s="121">
        <v>12126.71</v>
      </c>
      <c r="N2305" s="121">
        <v>12126.71</v>
      </c>
      <c r="O2305" s="121">
        <v>12126.71</v>
      </c>
      <c r="P2305" s="121">
        <v>12126.71</v>
      </c>
      <c r="Q2305" s="121">
        <v>12126.71</v>
      </c>
      <c r="R2305" s="121">
        <v>12126.71</v>
      </c>
      <c r="S2305" s="121">
        <v>12126.71</v>
      </c>
    </row>
    <row r="2306" spans="2:19">
      <c r="B2306" s="6">
        <v>1999</v>
      </c>
      <c r="C2306" s="37"/>
      <c r="D2306" s="37"/>
      <c r="E2306" s="37"/>
      <c r="F2306" s="37"/>
      <c r="G2306" s="37"/>
      <c r="H2306" s="37"/>
      <c r="I2306" s="121">
        <v>45158.080000000002</v>
      </c>
      <c r="J2306" s="121">
        <v>45158.080000000002</v>
      </c>
      <c r="K2306" s="121">
        <v>45158.080000000002</v>
      </c>
      <c r="L2306" s="121">
        <v>45158.080000000002</v>
      </c>
      <c r="M2306" s="121">
        <v>45158.080000000002</v>
      </c>
      <c r="N2306" s="121">
        <v>45158.080000000002</v>
      </c>
      <c r="O2306" s="121">
        <v>45158.080000000002</v>
      </c>
      <c r="P2306" s="121">
        <v>45158.080000000002</v>
      </c>
      <c r="Q2306" s="121">
        <v>45158.080000000002</v>
      </c>
      <c r="R2306" s="121">
        <v>45158.080000000002</v>
      </c>
      <c r="S2306" s="121">
        <v>45158.080000000002</v>
      </c>
    </row>
    <row r="2307" spans="2:19">
      <c r="B2307" s="6">
        <v>1998</v>
      </c>
      <c r="C2307" s="37"/>
      <c r="D2307" s="37"/>
      <c r="E2307" s="37"/>
      <c r="F2307" s="37"/>
      <c r="G2307" s="37"/>
      <c r="H2307" s="37"/>
      <c r="I2307" s="121">
        <v>242789.32</v>
      </c>
      <c r="J2307" s="121">
        <v>242789.32</v>
      </c>
      <c r="K2307" s="121">
        <v>242789.32</v>
      </c>
      <c r="L2307" s="121">
        <v>242789.32</v>
      </c>
      <c r="M2307" s="121">
        <v>242789.32</v>
      </c>
      <c r="N2307" s="121">
        <v>242789.32</v>
      </c>
      <c r="O2307" s="121">
        <v>242789.32</v>
      </c>
      <c r="P2307" s="121">
        <v>242789.32</v>
      </c>
      <c r="Q2307" s="121">
        <v>242789.32</v>
      </c>
      <c r="R2307" s="121">
        <v>242789.32</v>
      </c>
      <c r="S2307" s="121">
        <v>242789.32</v>
      </c>
    </row>
    <row r="2308" spans="2:19">
      <c r="B2308" s="6">
        <v>1997</v>
      </c>
      <c r="C2308" s="37"/>
      <c r="D2308" s="37"/>
      <c r="E2308" s="37"/>
      <c r="F2308" s="37"/>
      <c r="G2308" s="37"/>
      <c r="H2308" s="37"/>
      <c r="I2308" s="121">
        <v>100824.71</v>
      </c>
      <c r="J2308" s="121">
        <v>100824.71</v>
      </c>
      <c r="K2308" s="121">
        <v>100824.71</v>
      </c>
      <c r="L2308" s="121">
        <v>100824.71</v>
      </c>
      <c r="M2308" s="121">
        <v>100824.71</v>
      </c>
      <c r="N2308" s="121">
        <v>100824.71</v>
      </c>
      <c r="O2308" s="121">
        <v>100824.71</v>
      </c>
      <c r="P2308" s="121">
        <v>100824.71</v>
      </c>
      <c r="Q2308" s="121">
        <v>100824.71</v>
      </c>
      <c r="R2308" s="121">
        <v>100824.71</v>
      </c>
      <c r="S2308" s="121">
        <v>100824.71</v>
      </c>
    </row>
    <row r="2309" spans="2:19">
      <c r="B2309" s="6">
        <v>1996</v>
      </c>
      <c r="C2309" s="37">
        <v>1030.8399999999999</v>
      </c>
      <c r="D2309" s="121">
        <v>1030.8399999999999</v>
      </c>
      <c r="E2309" s="121">
        <v>1030.8399999999999</v>
      </c>
      <c r="F2309" s="121">
        <v>1030.8399999999999</v>
      </c>
      <c r="G2309" s="121">
        <v>1030.8399999999999</v>
      </c>
      <c r="H2309" s="121">
        <v>1030.8399999999999</v>
      </c>
      <c r="I2309" s="121">
        <v>91480.42</v>
      </c>
      <c r="J2309" s="121">
        <v>91480.42</v>
      </c>
      <c r="K2309" s="121">
        <v>91480.42</v>
      </c>
      <c r="L2309" s="121">
        <v>91480.42</v>
      </c>
      <c r="M2309" s="121">
        <v>91480.42</v>
      </c>
      <c r="N2309" s="121">
        <v>91480.42</v>
      </c>
      <c r="O2309" s="121">
        <v>91480.42</v>
      </c>
      <c r="P2309" s="121">
        <v>91480.42</v>
      </c>
      <c r="Q2309" s="121">
        <v>91480.42</v>
      </c>
      <c r="R2309" s="121">
        <v>91480.42</v>
      </c>
      <c r="S2309" s="121">
        <v>91480.42</v>
      </c>
    </row>
    <row r="2310" spans="2:19">
      <c r="B2310" s="6">
        <v>1995</v>
      </c>
      <c r="C2310" s="37"/>
      <c r="D2310" s="37"/>
      <c r="E2310" s="37"/>
      <c r="F2310" s="37"/>
      <c r="G2310" s="37"/>
      <c r="H2310" s="37"/>
      <c r="I2310" s="121">
        <v>86085.19</v>
      </c>
      <c r="J2310" s="121">
        <v>86085.19</v>
      </c>
      <c r="K2310" s="121">
        <v>86085.19</v>
      </c>
      <c r="L2310" s="121">
        <v>86085.19</v>
      </c>
      <c r="M2310" s="121">
        <v>86085.19</v>
      </c>
      <c r="N2310" s="121">
        <v>86085.19</v>
      </c>
      <c r="O2310" s="121">
        <v>86085.19</v>
      </c>
      <c r="P2310" s="121">
        <v>86085.19</v>
      </c>
      <c r="Q2310" s="121">
        <v>86085.19</v>
      </c>
      <c r="R2310" s="121">
        <v>86085.19</v>
      </c>
      <c r="S2310" s="121">
        <v>86085.19</v>
      </c>
    </row>
    <row r="2311" spans="2:19">
      <c r="B2311" s="6">
        <v>1994</v>
      </c>
      <c r="C2311" s="37"/>
      <c r="D2311" s="37"/>
      <c r="E2311" s="37"/>
      <c r="F2311" s="37"/>
      <c r="G2311" s="37"/>
      <c r="H2311" s="37"/>
      <c r="I2311" s="121">
        <v>51029.09</v>
      </c>
      <c r="J2311" s="121">
        <v>51029.09</v>
      </c>
      <c r="K2311" s="121">
        <v>51029.09</v>
      </c>
      <c r="L2311" s="121">
        <v>51029.09</v>
      </c>
      <c r="M2311" s="121">
        <v>51029.09</v>
      </c>
      <c r="N2311" s="121">
        <v>51029.09</v>
      </c>
      <c r="O2311" s="121">
        <v>51029.09</v>
      </c>
      <c r="P2311" s="121">
        <v>51029.09</v>
      </c>
      <c r="Q2311" s="121">
        <v>51029.09</v>
      </c>
      <c r="R2311" s="121">
        <v>51029.09</v>
      </c>
      <c r="S2311" s="121">
        <v>51029.09</v>
      </c>
    </row>
    <row r="2312" spans="2:19">
      <c r="B2312" s="6">
        <v>1993</v>
      </c>
      <c r="C2312" s="37"/>
      <c r="D2312" s="37"/>
      <c r="E2312" s="37"/>
      <c r="F2312" s="37"/>
      <c r="G2312" s="37"/>
      <c r="H2312" s="37"/>
      <c r="I2312" s="121">
        <v>137434.22</v>
      </c>
      <c r="J2312" s="121">
        <v>137434.22</v>
      </c>
      <c r="K2312" s="121">
        <v>137434.22</v>
      </c>
      <c r="L2312" s="121">
        <v>137434.22</v>
      </c>
      <c r="M2312" s="121">
        <v>137434.22</v>
      </c>
      <c r="N2312" s="121">
        <v>137434.22</v>
      </c>
      <c r="O2312" s="121">
        <v>137434.22</v>
      </c>
      <c r="P2312" s="121">
        <v>137434.22</v>
      </c>
      <c r="Q2312" s="121">
        <v>137434.22</v>
      </c>
      <c r="R2312" s="121">
        <v>137434.22</v>
      </c>
      <c r="S2312" s="121">
        <v>137434.22</v>
      </c>
    </row>
    <row r="2313" spans="2:19">
      <c r="B2313" s="6">
        <v>1992</v>
      </c>
      <c r="C2313" s="37"/>
      <c r="D2313" s="37"/>
      <c r="E2313" s="37"/>
      <c r="F2313" s="37"/>
      <c r="G2313" s="37"/>
      <c r="H2313" s="37"/>
      <c r="I2313" s="121">
        <v>128929.39</v>
      </c>
      <c r="J2313" s="121">
        <v>128929.39</v>
      </c>
      <c r="K2313" s="121">
        <v>128929.39</v>
      </c>
      <c r="L2313" s="121">
        <v>128929.39</v>
      </c>
      <c r="M2313" s="121">
        <v>128929.39</v>
      </c>
      <c r="N2313" s="121">
        <v>128929.39</v>
      </c>
      <c r="O2313" s="121">
        <v>128929.39</v>
      </c>
      <c r="P2313" s="121">
        <v>128929.39</v>
      </c>
      <c r="Q2313" s="121">
        <v>128929.39</v>
      </c>
      <c r="R2313" s="121">
        <v>128929.39</v>
      </c>
      <c r="S2313" s="121">
        <v>128929.39</v>
      </c>
    </row>
    <row r="2314" spans="2:19">
      <c r="B2314" s="6">
        <v>1991</v>
      </c>
      <c r="C2314" s="37"/>
      <c r="D2314" s="37"/>
      <c r="E2314" s="37"/>
      <c r="F2314" s="37"/>
      <c r="G2314" s="37"/>
      <c r="H2314" s="37"/>
      <c r="I2314" s="121">
        <v>37493.550000000003</v>
      </c>
      <c r="J2314" s="121">
        <v>37493.550000000003</v>
      </c>
      <c r="K2314" s="121">
        <v>37493.550000000003</v>
      </c>
      <c r="L2314" s="121">
        <v>37493.550000000003</v>
      </c>
      <c r="M2314" s="121">
        <v>37493.550000000003</v>
      </c>
      <c r="N2314" s="121">
        <v>37493.550000000003</v>
      </c>
      <c r="O2314" s="121">
        <v>37493.550000000003</v>
      </c>
      <c r="P2314" s="121">
        <v>37493.550000000003</v>
      </c>
      <c r="Q2314" s="121">
        <v>37493.550000000003</v>
      </c>
      <c r="R2314" s="121">
        <v>37493.550000000003</v>
      </c>
      <c r="S2314" s="121">
        <v>37493.550000000003</v>
      </c>
    </row>
    <row r="2315" spans="2:19">
      <c r="B2315" s="6">
        <v>1990</v>
      </c>
      <c r="C2315" s="37"/>
      <c r="D2315" s="37"/>
      <c r="E2315" s="37"/>
      <c r="F2315" s="37"/>
      <c r="G2315" s="37"/>
      <c r="H2315" s="37"/>
      <c r="I2315" s="121">
        <v>22777.26</v>
      </c>
      <c r="J2315" s="121">
        <v>22777.26</v>
      </c>
      <c r="K2315" s="121">
        <v>22777.26</v>
      </c>
      <c r="L2315" s="121">
        <v>22777.26</v>
      </c>
      <c r="M2315" s="121">
        <v>22777.26</v>
      </c>
      <c r="N2315" s="121">
        <v>22777.26</v>
      </c>
      <c r="O2315" s="121">
        <v>22777.26</v>
      </c>
      <c r="P2315" s="121">
        <v>22777.26</v>
      </c>
      <c r="Q2315" s="121">
        <v>22777.26</v>
      </c>
      <c r="R2315" s="121">
        <v>22777.26</v>
      </c>
      <c r="S2315" s="121">
        <v>22777.26</v>
      </c>
    </row>
    <row r="2316" spans="2:19">
      <c r="B2316" s="6">
        <v>1989</v>
      </c>
      <c r="C2316" s="37"/>
      <c r="D2316" s="37"/>
      <c r="E2316" s="37"/>
      <c r="F2316" s="37"/>
      <c r="G2316" s="37"/>
      <c r="H2316" s="37"/>
      <c r="I2316" s="121">
        <v>10225.84</v>
      </c>
      <c r="J2316" s="121">
        <v>10225.84</v>
      </c>
      <c r="K2316" s="121">
        <v>10225.84</v>
      </c>
      <c r="L2316" s="121">
        <v>10225.84</v>
      </c>
      <c r="M2316" s="121">
        <v>10225.84</v>
      </c>
      <c r="N2316" s="121">
        <v>10225.84</v>
      </c>
      <c r="O2316" s="121">
        <v>10225.84</v>
      </c>
      <c r="P2316" s="121">
        <v>10225.84</v>
      </c>
      <c r="Q2316" s="121">
        <v>10225.84</v>
      </c>
      <c r="R2316" s="121">
        <v>10225.84</v>
      </c>
      <c r="S2316" s="121">
        <v>10225.84</v>
      </c>
    </row>
    <row r="2317" spans="2:19">
      <c r="B2317" s="6">
        <v>1988</v>
      </c>
      <c r="C2317" s="37"/>
      <c r="D2317" s="37"/>
      <c r="E2317" s="37"/>
      <c r="F2317" s="37"/>
      <c r="G2317" s="37"/>
      <c r="H2317" s="37"/>
      <c r="I2317" s="121">
        <v>2109.08</v>
      </c>
      <c r="J2317" s="121">
        <v>2109.08</v>
      </c>
      <c r="K2317" s="121">
        <v>2109.08</v>
      </c>
      <c r="L2317" s="121">
        <v>2109.08</v>
      </c>
      <c r="M2317" s="121">
        <v>2109.08</v>
      </c>
      <c r="N2317" s="121">
        <v>2109.08</v>
      </c>
      <c r="O2317" s="121">
        <v>2109.08</v>
      </c>
      <c r="P2317" s="121">
        <v>2109.08</v>
      </c>
      <c r="Q2317" s="121">
        <v>2109.08</v>
      </c>
      <c r="R2317" s="121">
        <v>2109.08</v>
      </c>
      <c r="S2317" s="121">
        <v>2109.08</v>
      </c>
    </row>
    <row r="2318" spans="2:19">
      <c r="B2318" s="6">
        <v>1987</v>
      </c>
      <c r="C2318" s="37"/>
      <c r="D2318" s="37"/>
      <c r="E2318" s="37"/>
      <c r="F2318" s="37"/>
      <c r="G2318" s="37"/>
      <c r="H2318" s="37"/>
      <c r="I2318" s="121">
        <v>7795.16</v>
      </c>
      <c r="J2318" s="121">
        <v>7795.16</v>
      </c>
      <c r="K2318" s="121">
        <v>7795.16</v>
      </c>
      <c r="L2318" s="121">
        <v>7795.16</v>
      </c>
      <c r="M2318" s="121">
        <v>7795.16</v>
      </c>
      <c r="N2318" s="121">
        <v>7795.16</v>
      </c>
      <c r="O2318" s="121">
        <v>7795.16</v>
      </c>
      <c r="P2318" s="121">
        <v>7795.16</v>
      </c>
      <c r="Q2318" s="121">
        <v>7795.16</v>
      </c>
      <c r="R2318" s="121">
        <v>7795.16</v>
      </c>
      <c r="S2318" s="121">
        <v>7795.16</v>
      </c>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121">
        <v>9161.2900000000009</v>
      </c>
      <c r="J2320" s="121">
        <v>9161.2900000000009</v>
      </c>
      <c r="K2320" s="121">
        <v>9161.2900000000009</v>
      </c>
      <c r="L2320" s="121">
        <v>9161.2900000000009</v>
      </c>
      <c r="M2320" s="121">
        <v>9161.2900000000009</v>
      </c>
      <c r="N2320" s="121">
        <v>9161.2900000000009</v>
      </c>
      <c r="O2320" s="121">
        <v>9161.2900000000009</v>
      </c>
      <c r="P2320" s="121">
        <v>9161.2900000000009</v>
      </c>
      <c r="Q2320" s="121">
        <v>9161.2900000000009</v>
      </c>
      <c r="R2320" s="121">
        <v>9161.2900000000009</v>
      </c>
      <c r="S2320" s="121">
        <v>9161.2900000000009</v>
      </c>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121">
        <v>5148.0600000000004</v>
      </c>
      <c r="J2324" s="121">
        <v>5148.0600000000004</v>
      </c>
      <c r="K2324" s="121">
        <v>5148.0600000000004</v>
      </c>
      <c r="L2324" s="121">
        <v>5148.0600000000004</v>
      </c>
      <c r="M2324" s="121">
        <v>5148.0600000000004</v>
      </c>
      <c r="N2324" s="121">
        <v>5148.0600000000004</v>
      </c>
      <c r="O2324" s="121">
        <v>5148.0600000000004</v>
      </c>
      <c r="P2324" s="121">
        <v>5148.0600000000004</v>
      </c>
      <c r="Q2324" s="121">
        <v>5148.0600000000004</v>
      </c>
      <c r="R2324" s="121">
        <v>5148.0600000000004</v>
      </c>
      <c r="S2324" s="121">
        <v>5148.0600000000004</v>
      </c>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121">
        <v>19123.310000000001</v>
      </c>
      <c r="J2327" s="121">
        <v>19123.310000000001</v>
      </c>
      <c r="K2327" s="121">
        <v>19123.310000000001</v>
      </c>
      <c r="L2327" s="121">
        <v>19123.310000000001</v>
      </c>
      <c r="M2327" s="121">
        <v>19123.310000000001</v>
      </c>
      <c r="N2327" s="121">
        <v>19123.310000000001</v>
      </c>
      <c r="O2327" s="121">
        <v>19123.310000000001</v>
      </c>
      <c r="P2327" s="121">
        <v>19123.310000000001</v>
      </c>
      <c r="Q2327" s="121">
        <v>19123.310000000001</v>
      </c>
      <c r="R2327" s="121">
        <v>19123.310000000001</v>
      </c>
      <c r="S2327" s="121">
        <v>19123.310000000001</v>
      </c>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121">
        <v>11033.82</v>
      </c>
      <c r="J2329" s="121">
        <v>11033.82</v>
      </c>
      <c r="K2329" s="121">
        <v>11033.82</v>
      </c>
      <c r="L2329" s="121">
        <v>11033.82</v>
      </c>
      <c r="M2329" s="121">
        <v>11033.82</v>
      </c>
      <c r="N2329" s="121">
        <v>11033.82</v>
      </c>
      <c r="O2329" s="121">
        <v>11033.82</v>
      </c>
      <c r="P2329" s="121">
        <v>11033.82</v>
      </c>
      <c r="Q2329" s="121">
        <v>11033.82</v>
      </c>
      <c r="R2329" s="121">
        <v>11033.82</v>
      </c>
      <c r="S2329" s="121">
        <v>11033.82</v>
      </c>
    </row>
    <row r="2330" spans="2:19">
      <c r="B2330" s="6">
        <v>1975</v>
      </c>
      <c r="C2330" s="37"/>
      <c r="D2330" s="37"/>
      <c r="E2330" s="37"/>
      <c r="F2330" s="37"/>
      <c r="G2330" s="37"/>
      <c r="H2330" s="37"/>
      <c r="I2330" s="121">
        <v>649.13</v>
      </c>
      <c r="J2330" s="121">
        <v>649.13</v>
      </c>
      <c r="K2330" s="121">
        <v>649.13</v>
      </c>
      <c r="L2330" s="121">
        <v>649.13</v>
      </c>
      <c r="M2330" s="121">
        <v>649.13</v>
      </c>
      <c r="N2330" s="121">
        <v>649.13</v>
      </c>
      <c r="O2330" s="121">
        <v>649.13</v>
      </c>
      <c r="P2330" s="121">
        <v>649.13</v>
      </c>
      <c r="Q2330" s="121">
        <v>649.13</v>
      </c>
      <c r="R2330" s="121">
        <v>649.13</v>
      </c>
      <c r="S2330" s="121">
        <v>649.13</v>
      </c>
    </row>
    <row r="2331" spans="2:19">
      <c r="B2331" s="6">
        <v>1974</v>
      </c>
      <c r="C2331" s="37"/>
      <c r="D2331" s="37"/>
      <c r="E2331" s="37"/>
      <c r="F2331" s="37"/>
      <c r="G2331" s="37"/>
      <c r="H2331" s="37"/>
      <c r="I2331" s="121">
        <v>13777.31</v>
      </c>
      <c r="J2331" s="121">
        <v>13777.31</v>
      </c>
      <c r="K2331" s="121">
        <v>13777.31</v>
      </c>
      <c r="L2331" s="121">
        <v>13777.31</v>
      </c>
      <c r="M2331" s="121">
        <v>13777.31</v>
      </c>
      <c r="N2331" s="121">
        <v>13777.31</v>
      </c>
      <c r="O2331" s="121">
        <v>13777.31</v>
      </c>
      <c r="P2331" s="121">
        <v>13777.31</v>
      </c>
      <c r="Q2331" s="121">
        <v>13777.31</v>
      </c>
      <c r="R2331" s="121">
        <v>13777.31</v>
      </c>
      <c r="S2331" s="121">
        <v>13777.31</v>
      </c>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121">
        <v>3473.96</v>
      </c>
      <c r="J2335" s="121">
        <v>3473.96</v>
      </c>
      <c r="K2335" s="121">
        <v>3473.96</v>
      </c>
      <c r="L2335" s="121">
        <v>3473.96</v>
      </c>
      <c r="M2335" s="121">
        <v>3473.96</v>
      </c>
      <c r="N2335" s="121">
        <v>3473.96</v>
      </c>
      <c r="O2335" s="121">
        <v>3473.96</v>
      </c>
      <c r="P2335" s="121">
        <v>3473.96</v>
      </c>
      <c r="Q2335" s="121">
        <v>3473.96</v>
      </c>
      <c r="R2335" s="121">
        <v>3473.96</v>
      </c>
      <c r="S2335" s="121">
        <v>3473.96</v>
      </c>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121">
        <v>54973.83</v>
      </c>
      <c r="J2338" s="121">
        <v>54973.83</v>
      </c>
      <c r="K2338" s="121">
        <v>54973.83</v>
      </c>
      <c r="L2338" s="121">
        <v>54973.83</v>
      </c>
      <c r="M2338" s="121">
        <v>54973.83</v>
      </c>
      <c r="N2338" s="121">
        <v>54973.83</v>
      </c>
      <c r="O2338" s="121">
        <v>54973.83</v>
      </c>
      <c r="P2338" s="121">
        <v>54973.83</v>
      </c>
      <c r="Q2338" s="121">
        <v>54973.83</v>
      </c>
      <c r="R2338" s="121">
        <v>54973.83</v>
      </c>
      <c r="S2338" s="121">
        <v>54973.83</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1030.8399999999999</v>
      </c>
      <c r="D2376" s="8">
        <f>SUM(D2298:D2375)</f>
        <v>1030.8399999999999</v>
      </c>
      <c r="E2376" s="8">
        <f>SUM(E2297:E2375)</f>
        <v>8876.1999999999989</v>
      </c>
      <c r="F2376" s="8">
        <f>SUM(F2296:F2375)</f>
        <v>25230.98</v>
      </c>
      <c r="G2376" s="8">
        <f>SUM(G2295:G2375)</f>
        <v>25230.98</v>
      </c>
      <c r="H2376" s="8">
        <f t="shared" ref="H2376:M2376" si="23">SUM(H2289:H2375)</f>
        <v>25230.98</v>
      </c>
      <c r="I2376" s="8">
        <f t="shared" si="23"/>
        <v>1190186.1900000004</v>
      </c>
      <c r="J2376" s="8">
        <f t="shared" si="23"/>
        <v>1257221.5900000003</v>
      </c>
      <c r="K2376" s="8">
        <f t="shared" si="23"/>
        <v>1257222.5900000003</v>
      </c>
      <c r="L2376" s="8">
        <f t="shared" si="23"/>
        <v>1343825.9000000004</v>
      </c>
      <c r="M2376" s="8">
        <f t="shared" si="23"/>
        <v>1364512.3800000004</v>
      </c>
      <c r="N2376" s="11">
        <f>SUM(N2284:N2375)</f>
        <v>1364512.3800000004</v>
      </c>
      <c r="O2376" s="123">
        <v>1375561.98</v>
      </c>
      <c r="P2376" s="123">
        <v>1388139.74</v>
      </c>
      <c r="Q2376" s="123">
        <v>1569198.64</v>
      </c>
      <c r="R2376" s="123">
        <v>1622860.9</v>
      </c>
      <c r="S2376" s="11">
        <f>SUM(S2283:S2374)</f>
        <v>1649363.3400000003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4">SUM(H2384:H2470)</f>
        <v>0</v>
      </c>
      <c r="I2471" s="8">
        <f t="shared" si="24"/>
        <v>0</v>
      </c>
      <c r="J2471" s="8">
        <f t="shared" si="24"/>
        <v>0</v>
      </c>
      <c r="K2471" s="8">
        <f t="shared" si="24"/>
        <v>0</v>
      </c>
      <c r="L2471" s="8">
        <f t="shared" si="24"/>
        <v>0</v>
      </c>
      <c r="M2471" s="8">
        <f t="shared" si="24"/>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5">SUM(H2479:H2565)</f>
        <v>0</v>
      </c>
      <c r="I2566" s="8">
        <f t="shared" si="25"/>
        <v>0</v>
      </c>
      <c r="J2566" s="8">
        <f t="shared" si="25"/>
        <v>0</v>
      </c>
      <c r="K2566" s="8">
        <f t="shared" si="25"/>
        <v>0</v>
      </c>
      <c r="L2566" s="8">
        <f t="shared" si="25"/>
        <v>0</v>
      </c>
      <c r="M2566" s="8">
        <f t="shared" si="25"/>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6">SUM(H2574:H2660)</f>
        <v>0</v>
      </c>
      <c r="I2661" s="8">
        <f t="shared" si="26"/>
        <v>0</v>
      </c>
      <c r="J2661" s="8">
        <f t="shared" si="26"/>
        <v>0</v>
      </c>
      <c r="K2661" s="8">
        <f t="shared" si="26"/>
        <v>0</v>
      </c>
      <c r="L2661" s="8">
        <f t="shared" si="26"/>
        <v>0</v>
      </c>
      <c r="M2661" s="8">
        <f t="shared" si="26"/>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7">SUM(H2669:H2755)</f>
        <v>0</v>
      </c>
      <c r="I2756" s="8">
        <f t="shared" si="27"/>
        <v>0</v>
      </c>
      <c r="J2756" s="8">
        <f t="shared" si="27"/>
        <v>0</v>
      </c>
      <c r="K2756" s="8">
        <f t="shared" si="27"/>
        <v>0</v>
      </c>
      <c r="L2756" s="8">
        <f t="shared" si="27"/>
        <v>0</v>
      </c>
      <c r="M2756" s="8">
        <f t="shared" si="27"/>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v>192253.78</v>
      </c>
      <c r="O2763" s="121">
        <v>480924.56</v>
      </c>
      <c r="P2763" s="121">
        <v>480924.56</v>
      </c>
      <c r="Q2763" s="121">
        <v>480924.56</v>
      </c>
      <c r="R2763" s="121">
        <v>480924.56</v>
      </c>
      <c r="S2763" s="121">
        <v>480924.56</v>
      </c>
    </row>
    <row r="2764" spans="1:19">
      <c r="B2764" s="6">
        <v>2016</v>
      </c>
      <c r="C2764" s="36"/>
      <c r="D2764" s="36"/>
      <c r="E2764" s="36"/>
      <c r="F2764" s="36"/>
      <c r="G2764" s="36"/>
      <c r="H2764" s="36"/>
      <c r="I2764" s="36"/>
      <c r="J2764" s="36"/>
      <c r="K2764" s="36"/>
      <c r="L2764" s="36"/>
      <c r="M2764" s="121">
        <v>587.94000000000005</v>
      </c>
      <c r="N2764" s="121">
        <v>587.94000000000005</v>
      </c>
      <c r="O2764" s="121">
        <v>587.94000000000005</v>
      </c>
      <c r="P2764" s="121">
        <v>587.94000000000005</v>
      </c>
      <c r="Q2764" s="121">
        <v>587.94000000000005</v>
      </c>
      <c r="R2764" s="121">
        <v>587.94000000000005</v>
      </c>
      <c r="S2764" s="121">
        <v>587.94000000000005</v>
      </c>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121">
        <v>29462.98</v>
      </c>
      <c r="K2767" s="121">
        <v>29462.98</v>
      </c>
      <c r="L2767" s="121">
        <v>29462.98</v>
      </c>
      <c r="M2767" s="121">
        <v>29462.98</v>
      </c>
      <c r="N2767" s="121">
        <v>29462.98</v>
      </c>
      <c r="O2767" s="121">
        <v>29462.98</v>
      </c>
      <c r="P2767" s="121">
        <v>29462.98</v>
      </c>
      <c r="Q2767" s="121">
        <v>29462.98</v>
      </c>
      <c r="R2767" s="121">
        <v>29462.98</v>
      </c>
      <c r="S2767" s="121">
        <v>29462.98</v>
      </c>
    </row>
    <row r="2768" spans="1:19">
      <c r="B2768" s="6">
        <v>2012</v>
      </c>
      <c r="C2768" s="36"/>
      <c r="D2768" s="36"/>
      <c r="E2768" s="36"/>
      <c r="F2768" s="36"/>
      <c r="G2768" s="36"/>
      <c r="H2768" s="36"/>
      <c r="I2768" s="121">
        <v>15490.41</v>
      </c>
      <c r="J2768" s="121">
        <v>15490.41</v>
      </c>
      <c r="K2768" s="121">
        <v>15490.41</v>
      </c>
      <c r="L2768" s="121">
        <v>15490.41</v>
      </c>
      <c r="M2768" s="121">
        <v>15490.41</v>
      </c>
      <c r="N2768" s="121">
        <v>15490.41</v>
      </c>
      <c r="O2768" s="121">
        <v>15490.41</v>
      </c>
      <c r="P2768" s="121">
        <v>15490.41</v>
      </c>
      <c r="Q2768" s="121">
        <v>15490.41</v>
      </c>
      <c r="R2768" s="121">
        <v>15490.41</v>
      </c>
      <c r="S2768" s="121">
        <v>15490.41</v>
      </c>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8">SUM(H2764:H2850)</f>
        <v>0</v>
      </c>
      <c r="I2851" s="8">
        <f t="shared" si="28"/>
        <v>15490.41</v>
      </c>
      <c r="J2851" s="8">
        <f t="shared" si="28"/>
        <v>44953.39</v>
      </c>
      <c r="K2851" s="8">
        <f t="shared" si="28"/>
        <v>44953.39</v>
      </c>
      <c r="L2851" s="8">
        <f t="shared" si="28"/>
        <v>44953.39</v>
      </c>
      <c r="M2851" s="8">
        <f t="shared" si="28"/>
        <v>45541.33</v>
      </c>
      <c r="N2851" s="11">
        <f>SUM(N2759:N2850)</f>
        <v>237795.11000000002</v>
      </c>
      <c r="O2851" s="123">
        <v>526465.89</v>
      </c>
      <c r="P2851" s="123">
        <v>526465.89</v>
      </c>
      <c r="Q2851" s="123">
        <v>526465.89</v>
      </c>
      <c r="R2851" s="123">
        <v>526465.89</v>
      </c>
      <c r="S2851" s="123">
        <v>526465.89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121">
        <v>10558</v>
      </c>
      <c r="R2855" s="121">
        <v>10558</v>
      </c>
      <c r="S2855" s="121">
        <v>10558</v>
      </c>
    </row>
    <row r="2856" spans="1:19">
      <c r="A2856" s="40"/>
      <c r="B2856" s="6">
        <v>2019</v>
      </c>
      <c r="C2856" s="36"/>
      <c r="D2856" s="36"/>
      <c r="E2856" s="36"/>
      <c r="F2856" s="36"/>
      <c r="G2856" s="36"/>
      <c r="H2856" s="36"/>
      <c r="I2856" s="36"/>
      <c r="J2856" s="36"/>
      <c r="K2856" s="36"/>
      <c r="L2856" s="36"/>
      <c r="M2856" s="36"/>
      <c r="N2856" s="36"/>
      <c r="O2856" s="36"/>
      <c r="P2856" s="121">
        <v>3186</v>
      </c>
      <c r="Q2856" s="121">
        <v>3186</v>
      </c>
      <c r="R2856" s="121">
        <v>3186</v>
      </c>
      <c r="S2856" s="121">
        <v>3186</v>
      </c>
    </row>
    <row r="2857" spans="1:19">
      <c r="A2857" s="40"/>
      <c r="B2857" s="6">
        <v>2018</v>
      </c>
      <c r="C2857" s="36"/>
      <c r="D2857" s="36"/>
      <c r="E2857" s="36"/>
      <c r="F2857" s="36"/>
      <c r="G2857" s="36"/>
      <c r="H2857" s="36"/>
      <c r="I2857" s="36"/>
      <c r="J2857" s="36"/>
      <c r="K2857" s="36"/>
      <c r="L2857" s="36"/>
      <c r="M2857" s="36"/>
      <c r="N2857" s="36"/>
      <c r="O2857" s="121">
        <v>6514.16</v>
      </c>
      <c r="P2857" s="121">
        <v>6514.16</v>
      </c>
      <c r="Q2857" s="121">
        <v>6514.16</v>
      </c>
      <c r="R2857" s="121">
        <v>6514.16</v>
      </c>
      <c r="S2857" s="121">
        <v>6514.16</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121">
        <v>105263.6</v>
      </c>
      <c r="J2863" s="121">
        <v>105263.6</v>
      </c>
      <c r="K2863" s="121">
        <v>105263.6</v>
      </c>
      <c r="L2863" s="121">
        <v>105263.6</v>
      </c>
      <c r="M2863" s="121">
        <v>105263.6</v>
      </c>
      <c r="N2863" s="121">
        <v>105263.6</v>
      </c>
      <c r="O2863" s="121">
        <v>105263.6</v>
      </c>
      <c r="P2863" s="121">
        <v>105263.6</v>
      </c>
      <c r="Q2863" s="121">
        <v>105263.6</v>
      </c>
      <c r="R2863" s="121">
        <v>105263.6</v>
      </c>
      <c r="S2863" s="121">
        <v>105263.6</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29">SUM(H2859:H2945)</f>
        <v>0</v>
      </c>
      <c r="I2946" s="8">
        <f t="shared" si="29"/>
        <v>105263.6</v>
      </c>
      <c r="J2946" s="8">
        <f t="shared" si="29"/>
        <v>105263.6</v>
      </c>
      <c r="K2946" s="8">
        <f t="shared" si="29"/>
        <v>105263.6</v>
      </c>
      <c r="L2946" s="8">
        <f t="shared" si="29"/>
        <v>105263.6</v>
      </c>
      <c r="M2946" s="11">
        <f t="shared" si="29"/>
        <v>105263.6</v>
      </c>
      <c r="N2946" s="11">
        <f>SUM(N2854:N2945)</f>
        <v>105263.6</v>
      </c>
      <c r="O2946" s="123">
        <v>111777.76</v>
      </c>
      <c r="P2946" s="123">
        <v>114963.76</v>
      </c>
      <c r="Q2946" s="123">
        <v>125521.76</v>
      </c>
      <c r="R2946" s="123">
        <v>125521.76</v>
      </c>
      <c r="S2946" s="123">
        <v>125521.76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116383.26999999999</v>
      </c>
    </row>
    <row r="2949" spans="1:19">
      <c r="A2949" s="38"/>
      <c r="B2949" s="6">
        <v>2021</v>
      </c>
      <c r="C2949" s="36"/>
      <c r="D2949" s="36"/>
      <c r="E2949" s="36"/>
      <c r="F2949" s="36"/>
      <c r="G2949" s="36"/>
      <c r="H2949" s="36"/>
      <c r="I2949" s="36"/>
      <c r="J2949" s="36"/>
      <c r="K2949" s="36"/>
      <c r="L2949" s="36"/>
      <c r="M2949" s="36"/>
      <c r="N2949" s="36"/>
      <c r="O2949" s="36"/>
      <c r="P2949" s="36"/>
      <c r="Q2949" s="36"/>
      <c r="R2949" s="121">
        <v>113814.08</v>
      </c>
      <c r="S2949" s="121">
        <v>113814.08</v>
      </c>
    </row>
    <row r="2950" spans="1:19">
      <c r="B2950" s="6">
        <v>2020</v>
      </c>
      <c r="C2950" s="36"/>
      <c r="D2950" s="36"/>
      <c r="E2950" s="36"/>
      <c r="F2950" s="36"/>
      <c r="G2950" s="36"/>
      <c r="H2950" s="36"/>
      <c r="I2950" s="36"/>
      <c r="J2950" s="36"/>
      <c r="K2950" s="36"/>
      <c r="L2950" s="36"/>
      <c r="M2950" s="36"/>
      <c r="N2950" s="36"/>
      <c r="O2950" s="36"/>
      <c r="P2950" s="36"/>
      <c r="Q2950" s="121">
        <v>97175.98</v>
      </c>
      <c r="R2950" s="121">
        <v>97175.98</v>
      </c>
      <c r="S2950" s="121">
        <v>97175.98</v>
      </c>
    </row>
    <row r="2951" spans="1:19">
      <c r="A2951" s="40"/>
      <c r="B2951" s="6">
        <v>2019</v>
      </c>
      <c r="C2951" s="36"/>
      <c r="D2951" s="36"/>
      <c r="E2951" s="36"/>
      <c r="F2951" s="36"/>
      <c r="G2951" s="36"/>
      <c r="H2951" s="36"/>
      <c r="I2951" s="36"/>
      <c r="J2951" s="36"/>
      <c r="K2951" s="36"/>
      <c r="L2951" s="36"/>
      <c r="M2951" s="36"/>
      <c r="N2951" s="36"/>
      <c r="O2951" s="36"/>
      <c r="P2951" s="121">
        <v>67042.95</v>
      </c>
      <c r="Q2951" s="121">
        <v>67042.95</v>
      </c>
      <c r="R2951" s="121">
        <v>67042.95</v>
      </c>
      <c r="S2951" s="121">
        <v>67042.95</v>
      </c>
    </row>
    <row r="2952" spans="1:19">
      <c r="A2952" s="40"/>
      <c r="B2952" s="6">
        <v>2018</v>
      </c>
      <c r="C2952" s="36"/>
      <c r="D2952" s="36"/>
      <c r="E2952" s="36"/>
      <c r="F2952" s="36"/>
      <c r="G2952" s="36"/>
      <c r="H2952" s="36"/>
      <c r="I2952" s="36"/>
      <c r="J2952" s="36"/>
      <c r="K2952" s="36"/>
      <c r="L2952" s="36"/>
      <c r="M2952" s="36"/>
      <c r="N2952" s="36"/>
      <c r="O2952" s="121">
        <v>107057.41</v>
      </c>
      <c r="P2952" s="121">
        <v>107057.41</v>
      </c>
      <c r="Q2952" s="121">
        <v>107057.41</v>
      </c>
      <c r="R2952" s="121">
        <v>107057.41</v>
      </c>
      <c r="S2952" s="121">
        <v>107057.41</v>
      </c>
    </row>
    <row r="2953" spans="1:19">
      <c r="A2953" s="40"/>
      <c r="B2953" s="6">
        <v>2017</v>
      </c>
      <c r="C2953" s="36"/>
      <c r="D2953" s="36"/>
      <c r="E2953" s="36"/>
      <c r="F2953" s="36"/>
      <c r="G2953" s="36"/>
      <c r="H2953" s="36"/>
      <c r="I2953" s="36"/>
      <c r="J2953" s="36"/>
      <c r="K2953" s="36"/>
      <c r="L2953" s="36"/>
      <c r="M2953" s="36"/>
      <c r="N2953" s="121">
        <v>69395.95</v>
      </c>
      <c r="O2953" s="121">
        <v>87975.98</v>
      </c>
      <c r="P2953" s="121">
        <v>87975.98</v>
      </c>
      <c r="Q2953" s="121">
        <v>87975.98</v>
      </c>
      <c r="R2953" s="121">
        <v>87975.98</v>
      </c>
      <c r="S2953" s="121">
        <v>87975.98</v>
      </c>
    </row>
    <row r="2954" spans="1:19">
      <c r="B2954" s="6">
        <v>2016</v>
      </c>
      <c r="C2954" s="36"/>
      <c r="D2954" s="36"/>
      <c r="E2954" s="36"/>
      <c r="F2954" s="36"/>
      <c r="G2954" s="36"/>
      <c r="H2954" s="36"/>
      <c r="I2954" s="36"/>
      <c r="J2954" s="36"/>
      <c r="K2954" s="36"/>
      <c r="L2954" s="36"/>
      <c r="M2954" s="121">
        <v>73811.62</v>
      </c>
      <c r="N2954" s="121">
        <v>73811.62</v>
      </c>
      <c r="O2954" s="121">
        <v>73811.62</v>
      </c>
      <c r="P2954" s="121">
        <v>73811.62</v>
      </c>
      <c r="Q2954" s="121">
        <v>73811.62</v>
      </c>
      <c r="R2954" s="121">
        <v>73811.62</v>
      </c>
      <c r="S2954" s="121">
        <v>73811.62</v>
      </c>
    </row>
    <row r="2955" spans="1:19">
      <c r="B2955" s="6">
        <v>2015</v>
      </c>
      <c r="C2955" s="36"/>
      <c r="D2955" s="36"/>
      <c r="E2955" s="36"/>
      <c r="F2955" s="36"/>
      <c r="G2955" s="36"/>
      <c r="H2955" s="36"/>
      <c r="I2955" s="36"/>
      <c r="J2955" s="36"/>
      <c r="K2955" s="36"/>
      <c r="L2955" s="121">
        <v>114109.6</v>
      </c>
      <c r="M2955" s="121">
        <v>114109.6</v>
      </c>
      <c r="N2955" s="121">
        <v>114109.6</v>
      </c>
      <c r="O2955" s="121">
        <v>114109.6</v>
      </c>
      <c r="P2955" s="121">
        <v>114109.6</v>
      </c>
      <c r="Q2955" s="121">
        <v>114109.6</v>
      </c>
      <c r="R2955" s="121">
        <v>114109.6</v>
      </c>
      <c r="S2955" s="121">
        <v>114109.6</v>
      </c>
    </row>
    <row r="2956" spans="1:19">
      <c r="B2956" s="6">
        <v>2014</v>
      </c>
      <c r="C2956" s="36"/>
      <c r="D2956" s="36"/>
      <c r="E2956" s="36"/>
      <c r="F2956" s="36"/>
      <c r="G2956" s="36"/>
      <c r="H2956" s="36"/>
      <c r="I2956" s="36"/>
      <c r="J2956" s="36"/>
      <c r="K2956" s="121">
        <v>138127.98000000001</v>
      </c>
      <c r="L2956" s="121">
        <v>138127.98000000001</v>
      </c>
      <c r="M2956" s="121">
        <v>138127.98000000001</v>
      </c>
      <c r="N2956" s="121">
        <v>138127.98000000001</v>
      </c>
      <c r="O2956" s="121">
        <v>138127.98000000001</v>
      </c>
      <c r="P2956" s="121">
        <v>138127.98000000001</v>
      </c>
      <c r="Q2956" s="121">
        <v>138127.98000000001</v>
      </c>
      <c r="R2956" s="121">
        <v>138127.98000000001</v>
      </c>
      <c r="S2956" s="121">
        <v>138127.98000000001</v>
      </c>
    </row>
    <row r="2957" spans="1:19">
      <c r="B2957" s="6">
        <v>2013</v>
      </c>
      <c r="C2957" s="36"/>
      <c r="D2957" s="36"/>
      <c r="E2957" s="36"/>
      <c r="F2957" s="36"/>
      <c r="G2957" s="36"/>
      <c r="H2957" s="36"/>
      <c r="I2957" s="36"/>
      <c r="J2957" s="121">
        <v>151452.03</v>
      </c>
      <c r="K2957" s="121">
        <v>151452.03</v>
      </c>
      <c r="L2957" s="121">
        <v>151452.03</v>
      </c>
      <c r="M2957" s="121">
        <v>151452.03</v>
      </c>
      <c r="N2957" s="121">
        <v>151452.03</v>
      </c>
      <c r="O2957" s="121">
        <v>151452.03</v>
      </c>
      <c r="P2957" s="121">
        <v>151452.03</v>
      </c>
      <c r="Q2957" s="121">
        <v>151452.03</v>
      </c>
      <c r="R2957" s="121">
        <v>151452.03</v>
      </c>
      <c r="S2957" s="121">
        <v>151452.03</v>
      </c>
    </row>
    <row r="2958" spans="1:19">
      <c r="B2958" s="6">
        <v>2012</v>
      </c>
      <c r="C2958" s="36"/>
      <c r="D2958" s="36"/>
      <c r="E2958" s="36"/>
      <c r="F2958" s="36"/>
      <c r="G2958" s="36"/>
      <c r="H2958" s="36"/>
      <c r="I2958" s="121">
        <v>79242.039999999994</v>
      </c>
      <c r="J2958" s="121">
        <v>79242.039999999994</v>
      </c>
      <c r="K2958" s="121">
        <v>79242.039999999994</v>
      </c>
      <c r="L2958" s="121">
        <v>79242.039999999994</v>
      </c>
      <c r="M2958" s="121">
        <v>79242.039999999994</v>
      </c>
      <c r="N2958" s="121">
        <v>79242.039999999994</v>
      </c>
      <c r="O2958" s="121">
        <v>79242.039999999994</v>
      </c>
      <c r="P2958" s="121">
        <v>79242.039999999994</v>
      </c>
      <c r="Q2958" s="121">
        <v>79242.039999999994</v>
      </c>
      <c r="R2958" s="121">
        <v>79242.039999999994</v>
      </c>
      <c r="S2958" s="121">
        <v>79242.039999999994</v>
      </c>
    </row>
    <row r="2959" spans="1:19">
      <c r="B2959" s="6">
        <v>2011</v>
      </c>
      <c r="C2959" s="36"/>
      <c r="D2959" s="36"/>
      <c r="E2959" s="36"/>
      <c r="F2959" s="36"/>
      <c r="G2959" s="36"/>
      <c r="H2959" s="121">
        <v>27321.07</v>
      </c>
      <c r="I2959" s="121">
        <v>27321.07</v>
      </c>
      <c r="J2959" s="121">
        <v>27321.07</v>
      </c>
      <c r="K2959" s="121">
        <v>27321.07</v>
      </c>
      <c r="L2959" s="121">
        <v>27321.07</v>
      </c>
      <c r="M2959" s="121">
        <v>27321.07</v>
      </c>
      <c r="N2959" s="121">
        <v>27321.07</v>
      </c>
      <c r="O2959" s="121">
        <v>27321.07</v>
      </c>
      <c r="P2959" s="121">
        <v>27321.07</v>
      </c>
      <c r="Q2959" s="121">
        <v>27321.07</v>
      </c>
      <c r="R2959" s="121">
        <v>27321.07</v>
      </c>
      <c r="S2959" s="121">
        <v>27321.07</v>
      </c>
    </row>
    <row r="2960" spans="1:19">
      <c r="B2960" s="6">
        <v>2010</v>
      </c>
      <c r="C2960" s="36"/>
      <c r="D2960" s="36"/>
      <c r="E2960" s="36"/>
      <c r="F2960" s="36"/>
      <c r="G2960" s="121">
        <v>70151.740000000005</v>
      </c>
      <c r="H2960" s="121">
        <v>70151.740000000005</v>
      </c>
      <c r="I2960" s="121">
        <v>70151.740000000005</v>
      </c>
      <c r="J2960" s="121">
        <v>70151.740000000005</v>
      </c>
      <c r="K2960" s="121">
        <v>70151.740000000005</v>
      </c>
      <c r="L2960" s="121">
        <v>70151.740000000005</v>
      </c>
      <c r="M2960" s="121">
        <v>70151.740000000005</v>
      </c>
      <c r="N2960" s="121">
        <v>70151.740000000005</v>
      </c>
      <c r="O2960" s="121">
        <v>70151.740000000005</v>
      </c>
      <c r="P2960" s="121">
        <v>70151.740000000005</v>
      </c>
      <c r="Q2960" s="121">
        <v>70151.740000000005</v>
      </c>
      <c r="R2960" s="121">
        <v>70151.740000000005</v>
      </c>
      <c r="S2960" s="121">
        <v>70151.740000000005</v>
      </c>
    </row>
    <row r="2961" spans="2:19">
      <c r="B2961" s="6">
        <v>2009</v>
      </c>
      <c r="C2961" s="36"/>
      <c r="D2961" s="36"/>
      <c r="E2961" s="36"/>
      <c r="F2961" s="121">
        <v>73046.47</v>
      </c>
      <c r="G2961" s="121">
        <v>73046.47</v>
      </c>
      <c r="H2961" s="121">
        <v>73046.47</v>
      </c>
      <c r="I2961" s="121">
        <v>73046.47</v>
      </c>
      <c r="J2961" s="121">
        <v>73046.47</v>
      </c>
      <c r="K2961" s="121">
        <v>73046.47</v>
      </c>
      <c r="L2961" s="121">
        <v>73046.47</v>
      </c>
      <c r="M2961" s="121">
        <v>73046.47</v>
      </c>
      <c r="N2961" s="121">
        <v>73046.47</v>
      </c>
      <c r="O2961" s="121">
        <v>73046.47</v>
      </c>
      <c r="P2961" s="121">
        <v>73046.47</v>
      </c>
      <c r="Q2961" s="121">
        <v>73046.47</v>
      </c>
      <c r="R2961" s="121">
        <v>73046.47</v>
      </c>
      <c r="S2961" s="121">
        <v>73046.47</v>
      </c>
    </row>
    <row r="2962" spans="2:19">
      <c r="B2962" s="6">
        <v>2008</v>
      </c>
      <c r="C2962" s="36"/>
      <c r="D2962" s="36"/>
      <c r="E2962" s="121">
        <v>31657.06</v>
      </c>
      <c r="F2962" s="121">
        <v>31657.06</v>
      </c>
      <c r="G2962" s="121">
        <v>31657.06</v>
      </c>
      <c r="H2962" s="121">
        <v>31657.06</v>
      </c>
      <c r="I2962" s="121">
        <v>31657.06</v>
      </c>
      <c r="J2962" s="121">
        <v>31657.06</v>
      </c>
      <c r="K2962" s="121">
        <v>31657.06</v>
      </c>
      <c r="L2962" s="121">
        <v>31657.06</v>
      </c>
      <c r="M2962" s="121">
        <v>31657.06</v>
      </c>
      <c r="N2962" s="121">
        <v>31657.06</v>
      </c>
      <c r="O2962" s="121">
        <v>31657.06</v>
      </c>
      <c r="P2962" s="121">
        <v>31657.06</v>
      </c>
      <c r="Q2962" s="121">
        <v>31657.06</v>
      </c>
      <c r="R2962" s="121">
        <v>31657.06</v>
      </c>
      <c r="S2962" s="121">
        <v>31657.06</v>
      </c>
    </row>
    <row r="2963" spans="2:19">
      <c r="B2963" s="6">
        <v>2007</v>
      </c>
      <c r="C2963" s="36"/>
      <c r="D2963" s="121">
        <v>58834.45</v>
      </c>
      <c r="E2963" s="121">
        <v>58834.45</v>
      </c>
      <c r="F2963" s="121">
        <v>58834.45</v>
      </c>
      <c r="G2963" s="121">
        <v>58834.45</v>
      </c>
      <c r="H2963" s="121">
        <v>58834.45</v>
      </c>
      <c r="I2963" s="121">
        <v>58834.45</v>
      </c>
      <c r="J2963" s="121">
        <v>58834.45</v>
      </c>
      <c r="K2963" s="121">
        <v>58834.45</v>
      </c>
      <c r="L2963" s="121">
        <v>58834.45</v>
      </c>
      <c r="M2963" s="121">
        <v>58834.45</v>
      </c>
      <c r="N2963" s="121">
        <v>58834.45</v>
      </c>
      <c r="O2963" s="121">
        <v>58834.45</v>
      </c>
      <c r="P2963" s="121">
        <v>58834.45</v>
      </c>
      <c r="Q2963" s="121">
        <v>58834.45</v>
      </c>
      <c r="R2963" s="121">
        <v>58834.45</v>
      </c>
      <c r="S2963" s="121">
        <v>58834.45</v>
      </c>
    </row>
    <row r="2964" spans="2:19">
      <c r="B2964" s="6">
        <v>2006</v>
      </c>
      <c r="C2964" s="37">
        <v>91620.720000000016</v>
      </c>
      <c r="D2964" s="121">
        <v>91620.72</v>
      </c>
      <c r="E2964" s="121">
        <v>91620.72</v>
      </c>
      <c r="F2964" s="121">
        <v>91620.72</v>
      </c>
      <c r="G2964" s="121">
        <v>91620.72</v>
      </c>
      <c r="H2964" s="121">
        <v>91620.72</v>
      </c>
      <c r="I2964" s="121">
        <v>91620.72</v>
      </c>
      <c r="J2964" s="121">
        <v>91620.72</v>
      </c>
      <c r="K2964" s="121">
        <v>91620.72</v>
      </c>
      <c r="L2964" s="121">
        <v>91620.72</v>
      </c>
      <c r="M2964" s="121">
        <v>91620.72</v>
      </c>
      <c r="N2964" s="121">
        <v>91620.72</v>
      </c>
      <c r="O2964" s="121">
        <v>91620.72</v>
      </c>
      <c r="P2964" s="121">
        <v>91620.72</v>
      </c>
      <c r="Q2964" s="121">
        <v>91620.72</v>
      </c>
      <c r="R2964" s="121">
        <v>91620.72</v>
      </c>
      <c r="S2964" s="121">
        <v>91620.72</v>
      </c>
    </row>
    <row r="2965" spans="2:19">
      <c r="B2965" s="6">
        <v>2005</v>
      </c>
      <c r="C2965" s="37">
        <v>29250.15</v>
      </c>
      <c r="D2965" s="121">
        <v>29250.15</v>
      </c>
      <c r="E2965" s="121">
        <v>29250.15</v>
      </c>
      <c r="F2965" s="121">
        <v>29250.15</v>
      </c>
      <c r="G2965" s="121">
        <v>29250.15</v>
      </c>
      <c r="H2965" s="121">
        <v>29250.15</v>
      </c>
      <c r="I2965" s="121">
        <v>29250.15</v>
      </c>
      <c r="J2965" s="121">
        <v>29250.15</v>
      </c>
      <c r="K2965" s="121">
        <v>29250.15</v>
      </c>
      <c r="L2965" s="121">
        <v>29250.15</v>
      </c>
      <c r="M2965" s="121">
        <v>29250.15</v>
      </c>
      <c r="N2965" s="121">
        <v>29250.15</v>
      </c>
      <c r="O2965" s="121">
        <v>29250.15</v>
      </c>
      <c r="P2965" s="121">
        <v>29250.15</v>
      </c>
      <c r="Q2965" s="121">
        <v>29250.15</v>
      </c>
      <c r="R2965" s="121">
        <v>29250.15</v>
      </c>
      <c r="S2965" s="121">
        <v>29250.15</v>
      </c>
    </row>
    <row r="2966" spans="2:19">
      <c r="B2966" s="6">
        <v>2004</v>
      </c>
      <c r="C2966" s="37">
        <v>57826.01</v>
      </c>
      <c r="D2966" s="121">
        <v>57826.01</v>
      </c>
      <c r="E2966" s="121">
        <v>57826.01</v>
      </c>
      <c r="F2966" s="121">
        <v>57826.01</v>
      </c>
      <c r="G2966" s="121">
        <v>57826.01</v>
      </c>
      <c r="H2966" s="121">
        <v>57826.01</v>
      </c>
      <c r="I2966" s="121">
        <v>57826.01</v>
      </c>
      <c r="J2966" s="121">
        <v>57826.01</v>
      </c>
      <c r="K2966" s="121">
        <v>57826.01</v>
      </c>
      <c r="L2966" s="121">
        <v>57826.01</v>
      </c>
      <c r="M2966" s="121">
        <v>57826.01</v>
      </c>
      <c r="N2966" s="121">
        <v>57826.01</v>
      </c>
      <c r="O2966" s="121">
        <v>57826.01</v>
      </c>
      <c r="P2966" s="121">
        <v>57826.01</v>
      </c>
      <c r="Q2966" s="121">
        <v>57826.01</v>
      </c>
      <c r="R2966" s="121">
        <v>57826.01</v>
      </c>
      <c r="S2966" s="121">
        <v>57826.01</v>
      </c>
    </row>
    <row r="2967" spans="2:19">
      <c r="B2967" s="6">
        <v>2003</v>
      </c>
      <c r="C2967" s="37">
        <v>33306.060000000005</v>
      </c>
      <c r="D2967" s="121">
        <v>33306.06</v>
      </c>
      <c r="E2967" s="121">
        <v>33306.06</v>
      </c>
      <c r="F2967" s="121">
        <v>33306.06</v>
      </c>
      <c r="G2967" s="121">
        <v>33306.06</v>
      </c>
      <c r="H2967" s="121">
        <v>33306.06</v>
      </c>
      <c r="I2967" s="121">
        <v>33306.06</v>
      </c>
      <c r="J2967" s="121">
        <v>33306.06</v>
      </c>
      <c r="K2967" s="121">
        <v>33306.06</v>
      </c>
      <c r="L2967" s="121">
        <v>33306.06</v>
      </c>
      <c r="M2967" s="121">
        <v>33306.06</v>
      </c>
      <c r="N2967" s="121">
        <v>33306.06</v>
      </c>
      <c r="O2967" s="121">
        <v>33306.06</v>
      </c>
      <c r="P2967" s="121">
        <v>33306.06</v>
      </c>
      <c r="Q2967" s="121">
        <v>33306.06</v>
      </c>
      <c r="R2967" s="121">
        <v>33306.06</v>
      </c>
      <c r="S2967" s="121">
        <v>33306.06</v>
      </c>
    </row>
    <row r="2968" spans="2:19">
      <c r="B2968" s="6">
        <v>2002</v>
      </c>
      <c r="C2968" s="37">
        <v>35173.18</v>
      </c>
      <c r="D2968" s="121">
        <v>35173.18</v>
      </c>
      <c r="E2968" s="121">
        <v>35173.18</v>
      </c>
      <c r="F2968" s="121">
        <v>35173.18</v>
      </c>
      <c r="G2968" s="121">
        <v>35173.18</v>
      </c>
      <c r="H2968" s="121">
        <v>35173.18</v>
      </c>
      <c r="I2968" s="121">
        <v>35173.18</v>
      </c>
      <c r="J2968" s="121">
        <v>35173.18</v>
      </c>
      <c r="K2968" s="121">
        <v>35173.18</v>
      </c>
      <c r="L2968" s="121">
        <v>35173.18</v>
      </c>
      <c r="M2968" s="121">
        <v>35173.18</v>
      </c>
      <c r="N2968" s="121">
        <v>35173.18</v>
      </c>
      <c r="O2968" s="121">
        <v>35173.18</v>
      </c>
      <c r="P2968" s="121">
        <v>35173.18</v>
      </c>
      <c r="Q2968" s="121">
        <v>35173.18</v>
      </c>
      <c r="R2968" s="121">
        <v>35173.18</v>
      </c>
      <c r="S2968" s="121">
        <v>35173.18</v>
      </c>
    </row>
    <row r="2969" spans="2:19">
      <c r="B2969" s="6">
        <v>2001</v>
      </c>
      <c r="C2969" s="37">
        <v>38885.410000000003</v>
      </c>
      <c r="D2969" s="121">
        <v>38885.410000000003</v>
      </c>
      <c r="E2969" s="121">
        <v>38885.410000000003</v>
      </c>
      <c r="F2969" s="121">
        <v>38885.410000000003</v>
      </c>
      <c r="G2969" s="121">
        <v>38885.410000000003</v>
      </c>
      <c r="H2969" s="121">
        <v>38885.410000000003</v>
      </c>
      <c r="I2969" s="121">
        <v>38885.410000000003</v>
      </c>
      <c r="J2969" s="121">
        <v>38885.410000000003</v>
      </c>
      <c r="K2969" s="121">
        <v>38885.410000000003</v>
      </c>
      <c r="L2969" s="121">
        <v>38885.410000000003</v>
      </c>
      <c r="M2969" s="121">
        <v>38885.410000000003</v>
      </c>
      <c r="N2969" s="121">
        <v>38885.410000000003</v>
      </c>
      <c r="O2969" s="121">
        <v>38885.410000000003</v>
      </c>
      <c r="P2969" s="121">
        <v>38885.410000000003</v>
      </c>
      <c r="Q2969" s="121">
        <v>38885.410000000003</v>
      </c>
      <c r="R2969" s="121">
        <v>38885.410000000003</v>
      </c>
      <c r="S2969" s="121">
        <v>38885.410000000003</v>
      </c>
    </row>
    <row r="2970" spans="2:19">
      <c r="B2970" s="6">
        <v>2000</v>
      </c>
      <c r="C2970" s="37">
        <v>67023.37999999999</v>
      </c>
      <c r="D2970" s="121">
        <v>67023.38</v>
      </c>
      <c r="E2970" s="121">
        <v>67023.38</v>
      </c>
      <c r="F2970" s="121">
        <v>67023.38</v>
      </c>
      <c r="G2970" s="121">
        <v>67023.38</v>
      </c>
      <c r="H2970" s="121">
        <v>67023.38</v>
      </c>
      <c r="I2970" s="121">
        <v>67023.38</v>
      </c>
      <c r="J2970" s="121">
        <v>67023.38</v>
      </c>
      <c r="K2970" s="121">
        <v>67023.38</v>
      </c>
      <c r="L2970" s="121">
        <v>67023.38</v>
      </c>
      <c r="M2970" s="121">
        <v>67023.38</v>
      </c>
      <c r="N2970" s="121">
        <v>67023.38</v>
      </c>
      <c r="O2970" s="121">
        <v>67023.38</v>
      </c>
      <c r="P2970" s="121">
        <v>67023.38</v>
      </c>
      <c r="Q2970" s="121">
        <v>67023.38</v>
      </c>
      <c r="R2970" s="121">
        <v>67023.38</v>
      </c>
      <c r="S2970" s="121">
        <v>67023.38</v>
      </c>
    </row>
    <row r="2971" spans="2:19">
      <c r="B2971" s="6">
        <v>1999</v>
      </c>
      <c r="C2971" s="37">
        <v>84168.909999999974</v>
      </c>
      <c r="D2971" s="121">
        <v>84168.91</v>
      </c>
      <c r="E2971" s="121">
        <v>84168.91</v>
      </c>
      <c r="F2971" s="121">
        <v>84168.91</v>
      </c>
      <c r="G2971" s="121">
        <v>84168.91</v>
      </c>
      <c r="H2971" s="121">
        <v>84168.91</v>
      </c>
      <c r="I2971" s="121">
        <v>84168.91</v>
      </c>
      <c r="J2971" s="121">
        <v>84168.91</v>
      </c>
      <c r="K2971" s="121">
        <v>84168.91</v>
      </c>
      <c r="L2971" s="121">
        <v>84168.91</v>
      </c>
      <c r="M2971" s="121">
        <v>84168.91</v>
      </c>
      <c r="N2971" s="121">
        <v>84168.91</v>
      </c>
      <c r="O2971" s="121">
        <v>84168.91</v>
      </c>
      <c r="P2971" s="121">
        <v>84168.91</v>
      </c>
      <c r="Q2971" s="121">
        <v>84168.91</v>
      </c>
      <c r="R2971" s="121">
        <v>84168.91</v>
      </c>
      <c r="S2971" s="121">
        <v>84168.91</v>
      </c>
    </row>
    <row r="2972" spans="2:19">
      <c r="B2972" s="6">
        <v>1998</v>
      </c>
      <c r="C2972" s="37">
        <v>164615.07999999999</v>
      </c>
      <c r="D2972" s="121">
        <v>164615.07999999999</v>
      </c>
      <c r="E2972" s="121">
        <v>164615.07999999999</v>
      </c>
      <c r="F2972" s="121">
        <v>164615.07999999999</v>
      </c>
      <c r="G2972" s="121">
        <v>164615.07999999999</v>
      </c>
      <c r="H2972" s="121">
        <v>164615.07999999999</v>
      </c>
      <c r="I2972" s="121">
        <v>164615.07999999999</v>
      </c>
      <c r="J2972" s="121">
        <v>164615.07999999999</v>
      </c>
      <c r="K2972" s="121">
        <v>164615.07999999999</v>
      </c>
      <c r="L2972" s="121">
        <v>164615.07999999999</v>
      </c>
      <c r="M2972" s="121">
        <v>164615.07999999999</v>
      </c>
      <c r="N2972" s="121">
        <v>164615.07999999999</v>
      </c>
      <c r="O2972" s="121">
        <v>164615.07999999999</v>
      </c>
      <c r="P2972" s="121">
        <v>164615.07999999999</v>
      </c>
      <c r="Q2972" s="121">
        <v>164615.07999999999</v>
      </c>
      <c r="R2972" s="121">
        <v>164615.07999999999</v>
      </c>
      <c r="S2972" s="121">
        <v>164615.07999999999</v>
      </c>
    </row>
    <row r="2973" spans="2:19">
      <c r="B2973" s="6">
        <v>1997</v>
      </c>
      <c r="C2973" s="37">
        <v>166709.09000000003</v>
      </c>
      <c r="D2973" s="121">
        <v>166709.09</v>
      </c>
      <c r="E2973" s="121">
        <v>166709.09</v>
      </c>
      <c r="F2973" s="121">
        <v>166709.09</v>
      </c>
      <c r="G2973" s="121">
        <v>166709.09</v>
      </c>
      <c r="H2973" s="121">
        <v>166709.09</v>
      </c>
      <c r="I2973" s="121">
        <v>166709.09</v>
      </c>
      <c r="J2973" s="121">
        <v>166709.09</v>
      </c>
      <c r="K2973" s="121">
        <v>166709.09</v>
      </c>
      <c r="L2973" s="121">
        <v>166709.09</v>
      </c>
      <c r="M2973" s="121">
        <v>166709.09</v>
      </c>
      <c r="N2973" s="121">
        <v>166709.09</v>
      </c>
      <c r="O2973" s="121">
        <v>166709.09</v>
      </c>
      <c r="P2973" s="121">
        <v>166709.09</v>
      </c>
      <c r="Q2973" s="121">
        <v>166709.09</v>
      </c>
      <c r="R2973" s="121">
        <v>166709.09</v>
      </c>
      <c r="S2973" s="121">
        <v>166709.09</v>
      </c>
    </row>
    <row r="2974" spans="2:19">
      <c r="B2974" s="6">
        <v>1996</v>
      </c>
      <c r="C2974" s="37">
        <v>106657.34</v>
      </c>
      <c r="D2974" s="121">
        <v>106657.34</v>
      </c>
      <c r="E2974" s="121">
        <v>106657.34</v>
      </c>
      <c r="F2974" s="121">
        <v>106657.34</v>
      </c>
      <c r="G2974" s="121">
        <v>106657.34</v>
      </c>
      <c r="H2974" s="121">
        <v>106657.34</v>
      </c>
      <c r="I2974" s="121">
        <v>106657.34</v>
      </c>
      <c r="J2974" s="121">
        <v>106657.34</v>
      </c>
      <c r="K2974" s="121">
        <v>106657.34</v>
      </c>
      <c r="L2974" s="121">
        <v>106657.34</v>
      </c>
      <c r="M2974" s="121">
        <v>106657.34</v>
      </c>
      <c r="N2974" s="121">
        <v>106657.34</v>
      </c>
      <c r="O2974" s="121">
        <v>106657.34</v>
      </c>
      <c r="P2974" s="121">
        <v>106657.34</v>
      </c>
      <c r="Q2974" s="121">
        <v>106657.34</v>
      </c>
      <c r="R2974" s="121">
        <v>106657.34</v>
      </c>
      <c r="S2974" s="121">
        <v>106657.34</v>
      </c>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v>99701.77</v>
      </c>
      <c r="D2976" s="121">
        <v>99701.77</v>
      </c>
      <c r="E2976" s="121">
        <v>99701.77</v>
      </c>
      <c r="F2976" s="121">
        <v>99701.77</v>
      </c>
      <c r="G2976" s="121">
        <v>99701.77</v>
      </c>
      <c r="H2976" s="121">
        <v>99701.77</v>
      </c>
      <c r="I2976" s="121">
        <v>99701.77</v>
      </c>
      <c r="J2976" s="121">
        <v>99701.77</v>
      </c>
      <c r="K2976" s="121">
        <v>99701.77</v>
      </c>
      <c r="L2976" s="121">
        <v>99701.77</v>
      </c>
      <c r="M2976" s="121">
        <v>99701.77</v>
      </c>
      <c r="N2976" s="121">
        <v>99701.77</v>
      </c>
      <c r="O2976" s="121">
        <v>99701.77</v>
      </c>
      <c r="P2976" s="121">
        <v>99701.77</v>
      </c>
      <c r="Q2976" s="121">
        <v>99701.77</v>
      </c>
      <c r="R2976" s="121">
        <v>99701.77</v>
      </c>
      <c r="S2976" s="121">
        <v>99701.77</v>
      </c>
    </row>
    <row r="2977" spans="2:19">
      <c r="B2977" s="6">
        <v>1993</v>
      </c>
      <c r="C2977" s="37">
        <v>104303.47</v>
      </c>
      <c r="D2977" s="121">
        <v>104303.47</v>
      </c>
      <c r="E2977" s="121">
        <v>104303.47</v>
      </c>
      <c r="F2977" s="121">
        <v>104303.47</v>
      </c>
      <c r="G2977" s="121">
        <v>104303.47</v>
      </c>
      <c r="H2977" s="121">
        <v>104303.47</v>
      </c>
      <c r="I2977" s="121">
        <v>104303.47</v>
      </c>
      <c r="J2977" s="121">
        <v>104303.47</v>
      </c>
      <c r="K2977" s="121">
        <v>104303.47</v>
      </c>
      <c r="L2977" s="121">
        <v>104303.47</v>
      </c>
      <c r="M2977" s="121">
        <v>104303.47</v>
      </c>
      <c r="N2977" s="121">
        <v>104303.47</v>
      </c>
      <c r="O2977" s="121">
        <v>104303.47</v>
      </c>
      <c r="P2977" s="121">
        <v>104303.47</v>
      </c>
      <c r="Q2977" s="121">
        <v>104303.47</v>
      </c>
      <c r="R2977" s="121">
        <v>104303.47</v>
      </c>
      <c r="S2977" s="121">
        <v>104303.47</v>
      </c>
    </row>
    <row r="2978" spans="2:19">
      <c r="B2978" s="6">
        <v>1992</v>
      </c>
      <c r="C2978" s="37">
        <v>122709.97</v>
      </c>
      <c r="D2978" s="121">
        <v>122709.97</v>
      </c>
      <c r="E2978" s="121">
        <v>122709.97</v>
      </c>
      <c r="F2978" s="121">
        <v>122709.97</v>
      </c>
      <c r="G2978" s="121">
        <v>122709.97</v>
      </c>
      <c r="H2978" s="121">
        <v>122709.97</v>
      </c>
      <c r="I2978" s="121">
        <v>122709.97</v>
      </c>
      <c r="J2978" s="121">
        <v>122709.97</v>
      </c>
      <c r="K2978" s="121">
        <v>122709.97</v>
      </c>
      <c r="L2978" s="121">
        <v>122709.97</v>
      </c>
      <c r="M2978" s="121">
        <v>122709.97</v>
      </c>
      <c r="N2978" s="121">
        <v>122709.97</v>
      </c>
      <c r="O2978" s="121">
        <v>122709.97</v>
      </c>
      <c r="P2978" s="121">
        <v>122709.97</v>
      </c>
      <c r="Q2978" s="121">
        <v>108466.85</v>
      </c>
      <c r="R2978" s="121">
        <v>95648.04</v>
      </c>
      <c r="S2978" s="121">
        <v>95648.04</v>
      </c>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v>128845.55</v>
      </c>
      <c r="D2985" s="121">
        <v>128845.55</v>
      </c>
      <c r="E2985" s="121">
        <v>128845.55</v>
      </c>
      <c r="F2985" s="121">
        <v>128845.55</v>
      </c>
      <c r="G2985" s="121">
        <v>128845.55</v>
      </c>
      <c r="H2985" s="121">
        <v>128845.55</v>
      </c>
      <c r="I2985" s="121">
        <v>128845.55</v>
      </c>
      <c r="J2985" s="121">
        <v>109288.64</v>
      </c>
      <c r="K2985" s="121">
        <v>92078.55</v>
      </c>
      <c r="L2985" s="121">
        <v>74868.47</v>
      </c>
      <c r="M2985" s="121">
        <v>65481.15</v>
      </c>
      <c r="N2985" s="121">
        <v>59222.94</v>
      </c>
      <c r="O2985" s="121">
        <v>50617.9</v>
      </c>
      <c r="P2985" s="121">
        <v>48271.07</v>
      </c>
      <c r="Q2985" s="121">
        <v>34972.36</v>
      </c>
      <c r="R2985" s="121">
        <v>34972.36</v>
      </c>
      <c r="S2985" s="121">
        <v>34972.36</v>
      </c>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v>155688.38</v>
      </c>
      <c r="D2995" s="121">
        <v>155688.38</v>
      </c>
      <c r="E2995" s="121">
        <v>155688.38</v>
      </c>
      <c r="F2995" s="121">
        <v>147604.85999999999</v>
      </c>
      <c r="G2995" s="121">
        <v>117648.27</v>
      </c>
      <c r="H2995" s="121">
        <v>113368.76</v>
      </c>
      <c r="I2995" s="121">
        <v>92446.69</v>
      </c>
      <c r="J2995" s="121">
        <v>86740.67</v>
      </c>
      <c r="K2995" s="121">
        <v>86740.67</v>
      </c>
      <c r="L2995" s="121">
        <v>86740.67</v>
      </c>
      <c r="M2995" s="121">
        <v>86740.67</v>
      </c>
      <c r="N2995" s="121">
        <v>86740.67</v>
      </c>
      <c r="O2995" s="121">
        <v>86740.67</v>
      </c>
      <c r="P2995" s="121">
        <v>86740.67</v>
      </c>
      <c r="Q2995" s="121">
        <v>86740.67</v>
      </c>
      <c r="R2995" s="121">
        <v>86740.67</v>
      </c>
      <c r="S2995" s="121">
        <v>86740.67</v>
      </c>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v>432476.24000000005</v>
      </c>
      <c r="D3005" s="121">
        <v>423365.02</v>
      </c>
      <c r="E3005" s="121">
        <v>417290.87</v>
      </c>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1918960.7100000002</v>
      </c>
      <c r="D3041" s="11">
        <f>SUM(D2963:D3040)</f>
        <v>1968683.94</v>
      </c>
      <c r="E3041" s="11">
        <f>SUM(E2962:E3040)</f>
        <v>1994266.85</v>
      </c>
      <c r="F3041" s="11">
        <f>SUM(F2961:F3040)</f>
        <v>1641938.9299999997</v>
      </c>
      <c r="G3041" s="11">
        <f>SUM(G2960:G3040)</f>
        <v>1682134.08</v>
      </c>
      <c r="H3041" s="11">
        <f t="shared" ref="H3041:M3041" si="30">SUM(H2954:H3040)</f>
        <v>1705175.6400000001</v>
      </c>
      <c r="I3041" s="11">
        <f t="shared" si="30"/>
        <v>1763495.61</v>
      </c>
      <c r="J3041" s="11">
        <f t="shared" si="30"/>
        <v>1889684.7100000002</v>
      </c>
      <c r="K3041" s="11">
        <f t="shared" si="30"/>
        <v>2010602.6000000003</v>
      </c>
      <c r="L3041" s="11">
        <f t="shared" si="30"/>
        <v>2107502.12</v>
      </c>
      <c r="M3041" s="11">
        <f t="shared" si="30"/>
        <v>2171926.42</v>
      </c>
      <c r="N3041" s="11">
        <f>SUM(N2949:N3040)</f>
        <v>2235064.16</v>
      </c>
      <c r="O3041" s="123">
        <v>2352096.56</v>
      </c>
      <c r="P3041" s="123">
        <v>2416792.6800000002</v>
      </c>
      <c r="Q3041" s="123">
        <v>2486426.83</v>
      </c>
      <c r="R3041" s="123">
        <v>2587422.1</v>
      </c>
      <c r="S3041" s="11">
        <f>SUM(S2948:S3039)</f>
        <v>2703805.3699999996</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v>1505.85</v>
      </c>
      <c r="D3059" s="121">
        <v>1505.85</v>
      </c>
      <c r="E3059" s="121">
        <v>1505.85</v>
      </c>
      <c r="F3059" s="121">
        <v>1505.85</v>
      </c>
      <c r="G3059" s="121">
        <v>1505.85</v>
      </c>
      <c r="H3059" s="121">
        <v>1505.85</v>
      </c>
      <c r="I3059" s="121">
        <v>1505.85</v>
      </c>
      <c r="J3059" s="121">
        <v>1505.85</v>
      </c>
      <c r="K3059" s="121">
        <v>1505.85</v>
      </c>
      <c r="L3059" s="121">
        <v>1505.85</v>
      </c>
      <c r="M3059" s="121">
        <v>1505.85</v>
      </c>
      <c r="N3059" s="121">
        <v>1505.85</v>
      </c>
      <c r="O3059" s="121">
        <v>1505.85</v>
      </c>
      <c r="P3059" s="121">
        <v>1505.85</v>
      </c>
      <c r="Q3059" s="121">
        <v>1505.85</v>
      </c>
      <c r="R3059" s="121">
        <v>1505.85</v>
      </c>
      <c r="S3059" s="121">
        <v>1505.85</v>
      </c>
    </row>
    <row r="3060" spans="2:19">
      <c r="B3060" s="6">
        <v>2005</v>
      </c>
      <c r="C3060" s="37">
        <v>633.29</v>
      </c>
      <c r="D3060" s="121">
        <v>633.29</v>
      </c>
      <c r="E3060" s="121">
        <v>633.29</v>
      </c>
      <c r="F3060" s="121">
        <v>633.29</v>
      </c>
      <c r="G3060" s="121">
        <v>633.29</v>
      </c>
      <c r="H3060" s="121">
        <v>633.29</v>
      </c>
      <c r="I3060" s="121">
        <v>633.29</v>
      </c>
      <c r="J3060" s="121">
        <v>633.29</v>
      </c>
      <c r="K3060" s="121">
        <v>633.29</v>
      </c>
      <c r="L3060" s="121">
        <v>633.29</v>
      </c>
      <c r="M3060" s="121">
        <v>633.29</v>
      </c>
      <c r="N3060" s="121">
        <v>633.29</v>
      </c>
      <c r="O3060" s="121">
        <v>633.29</v>
      </c>
      <c r="P3060" s="121">
        <v>633.29</v>
      </c>
      <c r="Q3060" s="121">
        <v>633.29</v>
      </c>
      <c r="R3060" s="121">
        <v>633.29</v>
      </c>
      <c r="S3060" s="121">
        <v>633.29</v>
      </c>
    </row>
    <row r="3061" spans="2:19">
      <c r="B3061" s="6">
        <v>2004</v>
      </c>
      <c r="C3061" s="37">
        <v>985.84</v>
      </c>
      <c r="D3061" s="121">
        <v>985.84</v>
      </c>
      <c r="E3061" s="121">
        <v>985.84</v>
      </c>
      <c r="F3061" s="121">
        <v>985.84</v>
      </c>
      <c r="G3061" s="121">
        <v>985.84</v>
      </c>
      <c r="H3061" s="121">
        <v>985.84</v>
      </c>
      <c r="I3061" s="121">
        <v>985.84</v>
      </c>
      <c r="J3061" s="121">
        <v>985.84</v>
      </c>
      <c r="K3061" s="121">
        <v>985.84</v>
      </c>
      <c r="L3061" s="121">
        <v>985.84</v>
      </c>
      <c r="M3061" s="121">
        <v>985.84</v>
      </c>
      <c r="N3061" s="121">
        <v>985.84</v>
      </c>
      <c r="O3061" s="121">
        <v>985.84</v>
      </c>
      <c r="P3061" s="121">
        <v>985.84</v>
      </c>
      <c r="Q3061" s="121">
        <v>985.84</v>
      </c>
      <c r="R3061" s="121">
        <v>985.84</v>
      </c>
      <c r="S3061" s="121">
        <v>985.84</v>
      </c>
    </row>
    <row r="3062" spans="2:19">
      <c r="B3062" s="6">
        <v>2003</v>
      </c>
      <c r="C3062" s="37">
        <v>5372.99</v>
      </c>
      <c r="D3062" s="121">
        <v>5372.99</v>
      </c>
      <c r="E3062" s="121">
        <v>5372.99</v>
      </c>
      <c r="F3062" s="121">
        <v>5372.99</v>
      </c>
      <c r="G3062" s="121">
        <v>5372.99</v>
      </c>
      <c r="H3062" s="121">
        <v>5372.99</v>
      </c>
      <c r="I3062" s="121">
        <v>5372.99</v>
      </c>
      <c r="J3062" s="121">
        <v>5372.99</v>
      </c>
      <c r="K3062" s="121">
        <v>5372.99</v>
      </c>
      <c r="L3062" s="121">
        <v>5372.99</v>
      </c>
      <c r="M3062" s="121">
        <v>5372.99</v>
      </c>
      <c r="N3062" s="121">
        <v>5372.99</v>
      </c>
      <c r="O3062" s="121">
        <v>5372.99</v>
      </c>
      <c r="P3062" s="121">
        <v>5372.99</v>
      </c>
      <c r="Q3062" s="121">
        <v>5372.99</v>
      </c>
      <c r="R3062" s="121">
        <v>5372.99</v>
      </c>
      <c r="S3062" s="121">
        <v>5372.99</v>
      </c>
    </row>
    <row r="3063" spans="2:19">
      <c r="B3063" s="6">
        <v>2002</v>
      </c>
      <c r="C3063" s="37">
        <v>1959.5</v>
      </c>
      <c r="D3063" s="121">
        <v>1959.5</v>
      </c>
      <c r="E3063" s="121">
        <v>1959.5</v>
      </c>
      <c r="F3063" s="121">
        <v>1959.5</v>
      </c>
      <c r="G3063" s="121">
        <v>1959.5</v>
      </c>
      <c r="H3063" s="121">
        <v>1959.5</v>
      </c>
      <c r="I3063" s="121">
        <v>1959.5</v>
      </c>
      <c r="J3063" s="121">
        <v>1959.5</v>
      </c>
      <c r="K3063" s="121">
        <v>1959.5</v>
      </c>
      <c r="L3063" s="121">
        <v>1959.5</v>
      </c>
      <c r="M3063" s="121">
        <v>1959.5</v>
      </c>
      <c r="N3063" s="121">
        <v>1959.5</v>
      </c>
      <c r="O3063" s="121">
        <v>1959.5</v>
      </c>
      <c r="P3063" s="121">
        <v>1959.5</v>
      </c>
      <c r="Q3063" s="121">
        <v>1959.5</v>
      </c>
      <c r="R3063" s="121">
        <v>1959.5</v>
      </c>
      <c r="S3063" s="121">
        <v>1959.5</v>
      </c>
    </row>
    <row r="3064" spans="2:19">
      <c r="B3064" s="6">
        <v>2001</v>
      </c>
      <c r="C3064" s="37">
        <v>6228.1599999999989</v>
      </c>
      <c r="D3064" s="121">
        <v>6228.16</v>
      </c>
      <c r="E3064" s="121">
        <v>6228.16</v>
      </c>
      <c r="F3064" s="121">
        <v>6228.16</v>
      </c>
      <c r="G3064" s="121">
        <v>6228.16</v>
      </c>
      <c r="H3064" s="121">
        <v>6228.16</v>
      </c>
      <c r="I3064" s="121">
        <v>6228.16</v>
      </c>
      <c r="J3064" s="121">
        <v>6228.16</v>
      </c>
      <c r="K3064" s="121">
        <v>6228.16</v>
      </c>
      <c r="L3064" s="121">
        <v>6228.16</v>
      </c>
      <c r="M3064" s="121">
        <v>6228.16</v>
      </c>
      <c r="N3064" s="121">
        <v>6228.16</v>
      </c>
      <c r="O3064" s="121">
        <v>6228.16</v>
      </c>
      <c r="P3064" s="121">
        <v>6228.16</v>
      </c>
      <c r="Q3064" s="121">
        <v>6228.16</v>
      </c>
      <c r="R3064" s="121">
        <v>6228.16</v>
      </c>
      <c r="S3064" s="121">
        <v>6228.16</v>
      </c>
    </row>
    <row r="3065" spans="2:19">
      <c r="B3065" s="6">
        <v>2000</v>
      </c>
      <c r="C3065" s="37">
        <v>2838.85</v>
      </c>
      <c r="D3065" s="121">
        <v>2838.85</v>
      </c>
      <c r="E3065" s="121">
        <v>2838.85</v>
      </c>
      <c r="F3065" s="121">
        <v>2838.85</v>
      </c>
      <c r="G3065" s="121">
        <v>2838.85</v>
      </c>
      <c r="H3065" s="121">
        <v>2838.85</v>
      </c>
      <c r="I3065" s="121">
        <v>2838.85</v>
      </c>
      <c r="J3065" s="121">
        <v>2838.85</v>
      </c>
      <c r="K3065" s="121">
        <v>2838.85</v>
      </c>
      <c r="L3065" s="121">
        <v>2838.85</v>
      </c>
      <c r="M3065" s="121">
        <v>2838.85</v>
      </c>
      <c r="N3065" s="121">
        <v>2838.85</v>
      </c>
      <c r="O3065" s="121">
        <v>2838.85</v>
      </c>
      <c r="P3065" s="121">
        <v>2838.85</v>
      </c>
      <c r="Q3065" s="121">
        <v>2838.85</v>
      </c>
      <c r="R3065" s="121">
        <v>2838.85</v>
      </c>
      <c r="S3065" s="121">
        <v>2838.85</v>
      </c>
    </row>
    <row r="3066" spans="2:19">
      <c r="B3066" s="6">
        <v>1999</v>
      </c>
      <c r="C3066" s="37">
        <v>4039.3199999999997</v>
      </c>
      <c r="D3066" s="121">
        <v>4039.32</v>
      </c>
      <c r="E3066" s="121">
        <v>4039.32</v>
      </c>
      <c r="F3066" s="121">
        <v>4039.32</v>
      </c>
      <c r="G3066" s="121">
        <v>4039.32</v>
      </c>
      <c r="H3066" s="121">
        <v>4039.32</v>
      </c>
      <c r="I3066" s="121">
        <v>4039.32</v>
      </c>
      <c r="J3066" s="121">
        <v>4039.32</v>
      </c>
      <c r="K3066" s="121">
        <v>4039.32</v>
      </c>
      <c r="L3066" s="121">
        <v>4039.32</v>
      </c>
      <c r="M3066" s="121">
        <v>4039.32</v>
      </c>
      <c r="N3066" s="121">
        <v>4039.32</v>
      </c>
      <c r="O3066" s="121">
        <v>4039.32</v>
      </c>
      <c r="P3066" s="121">
        <v>4039.32</v>
      </c>
      <c r="Q3066" s="121">
        <v>4039.32</v>
      </c>
      <c r="R3066" s="121">
        <v>4039.32</v>
      </c>
      <c r="S3066" s="121">
        <v>4039.32</v>
      </c>
    </row>
    <row r="3067" spans="2:19">
      <c r="B3067" s="6">
        <v>1998</v>
      </c>
      <c r="C3067" s="37">
        <v>547.16</v>
      </c>
      <c r="D3067" s="121">
        <v>547.16</v>
      </c>
      <c r="E3067" s="121">
        <v>547.16</v>
      </c>
      <c r="F3067" s="121">
        <v>547.16</v>
      </c>
      <c r="G3067" s="121">
        <v>547.16</v>
      </c>
      <c r="H3067" s="121">
        <v>547.16</v>
      </c>
      <c r="I3067" s="121">
        <v>547.16</v>
      </c>
      <c r="J3067" s="121">
        <v>547.16</v>
      </c>
      <c r="K3067" s="121">
        <v>547.16</v>
      </c>
      <c r="L3067" s="121">
        <v>547.16</v>
      </c>
      <c r="M3067" s="121">
        <v>547.16</v>
      </c>
      <c r="N3067" s="121">
        <v>547.16</v>
      </c>
      <c r="O3067" s="121">
        <v>547.16</v>
      </c>
      <c r="P3067" s="121">
        <v>547.16</v>
      </c>
      <c r="Q3067" s="121">
        <v>547.16</v>
      </c>
      <c r="R3067" s="121">
        <v>547.16</v>
      </c>
      <c r="S3067" s="121">
        <v>547.16</v>
      </c>
    </row>
    <row r="3068" spans="2:19">
      <c r="B3068" s="6">
        <v>1997</v>
      </c>
      <c r="C3068" s="37">
        <v>1787.6</v>
      </c>
      <c r="D3068" s="121">
        <v>1787.6</v>
      </c>
      <c r="E3068" s="121">
        <v>1787.6</v>
      </c>
      <c r="F3068" s="121">
        <v>1787.6</v>
      </c>
      <c r="G3068" s="121">
        <v>1787.6</v>
      </c>
      <c r="H3068" s="121">
        <v>1787.6</v>
      </c>
      <c r="I3068" s="121">
        <v>1787.6</v>
      </c>
      <c r="J3068" s="121">
        <v>1787.6</v>
      </c>
      <c r="K3068" s="121">
        <v>1787.6</v>
      </c>
      <c r="L3068" s="121">
        <v>1787.6</v>
      </c>
      <c r="M3068" s="121">
        <v>1787.6</v>
      </c>
      <c r="N3068" s="121">
        <v>1787.6</v>
      </c>
      <c r="O3068" s="121">
        <v>1787.6</v>
      </c>
      <c r="P3068" s="121">
        <v>1787.6</v>
      </c>
      <c r="Q3068" s="121">
        <v>1787.6</v>
      </c>
      <c r="R3068" s="121">
        <v>1787.6</v>
      </c>
      <c r="S3068" s="121">
        <v>1787.6</v>
      </c>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v>4090.48</v>
      </c>
      <c r="D3071" s="121">
        <v>4090.48</v>
      </c>
      <c r="E3071" s="121">
        <v>4090.48</v>
      </c>
      <c r="F3071" s="121">
        <v>4090.48</v>
      </c>
      <c r="G3071" s="121">
        <v>4090.48</v>
      </c>
      <c r="H3071" s="121">
        <v>4090.48</v>
      </c>
      <c r="I3071" s="121">
        <v>4090.48</v>
      </c>
      <c r="J3071" s="121">
        <v>4090.48</v>
      </c>
      <c r="K3071" s="121">
        <v>4090.48</v>
      </c>
      <c r="L3071" s="121">
        <v>4090.48</v>
      </c>
      <c r="M3071" s="121">
        <v>4090.48</v>
      </c>
      <c r="N3071" s="121">
        <v>4090.48</v>
      </c>
      <c r="O3071" s="121">
        <v>4090.48</v>
      </c>
      <c r="P3071" s="121">
        <v>4090.48</v>
      </c>
      <c r="Q3071" s="121">
        <v>4090.48</v>
      </c>
      <c r="R3071" s="121">
        <v>4090.48</v>
      </c>
      <c r="S3071" s="121">
        <v>4090.48</v>
      </c>
    </row>
    <row r="3072" spans="2:19">
      <c r="B3072" s="6">
        <v>1993</v>
      </c>
      <c r="C3072" s="37">
        <v>6953.5</v>
      </c>
      <c r="D3072" s="121">
        <v>6953.5</v>
      </c>
      <c r="E3072" s="121">
        <v>6953.5</v>
      </c>
      <c r="F3072" s="121">
        <v>6953.5</v>
      </c>
      <c r="G3072" s="121">
        <v>6953.5</v>
      </c>
      <c r="H3072" s="121">
        <v>6953.5</v>
      </c>
      <c r="I3072" s="121">
        <v>6953.5</v>
      </c>
      <c r="J3072" s="121">
        <v>6953.5</v>
      </c>
      <c r="K3072" s="121">
        <v>6953.5</v>
      </c>
      <c r="L3072" s="121">
        <v>6953.5</v>
      </c>
      <c r="M3072" s="121">
        <v>6953.5</v>
      </c>
      <c r="N3072" s="121">
        <v>6953.5</v>
      </c>
      <c r="O3072" s="121">
        <v>6953.5</v>
      </c>
      <c r="P3072" s="121">
        <v>6953.5</v>
      </c>
      <c r="Q3072" s="121">
        <v>6953.5</v>
      </c>
      <c r="R3072" s="121">
        <v>6953.5</v>
      </c>
      <c r="S3072" s="121">
        <v>6953.5</v>
      </c>
    </row>
    <row r="3073" spans="2:19">
      <c r="B3073" s="6">
        <v>1992</v>
      </c>
      <c r="C3073" s="37">
        <v>1227.32</v>
      </c>
      <c r="D3073" s="121">
        <v>1227.32</v>
      </c>
      <c r="E3073" s="121">
        <v>1227.32</v>
      </c>
      <c r="F3073" s="121">
        <v>1227.32</v>
      </c>
      <c r="G3073" s="121">
        <v>1227.32</v>
      </c>
      <c r="H3073" s="121">
        <v>1227.32</v>
      </c>
      <c r="I3073" s="121">
        <v>1227.32</v>
      </c>
      <c r="J3073" s="121">
        <v>1227.32</v>
      </c>
      <c r="K3073" s="121">
        <v>1227.32</v>
      </c>
      <c r="L3073" s="121">
        <v>1227.32</v>
      </c>
      <c r="M3073" s="121">
        <v>1227.32</v>
      </c>
      <c r="N3073" s="121">
        <v>1227.32</v>
      </c>
      <c r="O3073" s="121">
        <v>1227.32</v>
      </c>
      <c r="P3073" s="121">
        <v>1227.32</v>
      </c>
      <c r="Q3073" s="121">
        <v>1227.32</v>
      </c>
      <c r="R3073" s="121">
        <v>1227.32</v>
      </c>
      <c r="S3073" s="121">
        <v>1227.32</v>
      </c>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v>64422.77</v>
      </c>
      <c r="D3080" s="121">
        <v>64422.77</v>
      </c>
      <c r="E3080" s="121">
        <v>64422.77</v>
      </c>
      <c r="F3080" s="121">
        <v>64422.77</v>
      </c>
      <c r="G3080" s="121">
        <v>64422.77</v>
      </c>
      <c r="H3080" s="121">
        <v>64422.77</v>
      </c>
      <c r="I3080" s="121">
        <v>64422.77</v>
      </c>
      <c r="J3080" s="121">
        <v>64422.77</v>
      </c>
      <c r="K3080" s="121">
        <v>64422.77</v>
      </c>
      <c r="L3080" s="121">
        <v>64422.77</v>
      </c>
      <c r="M3080" s="121">
        <v>64422.77</v>
      </c>
      <c r="N3080" s="121">
        <v>64422.77</v>
      </c>
      <c r="O3080" s="121">
        <v>64422.77</v>
      </c>
      <c r="P3080" s="121">
        <v>64422.77</v>
      </c>
      <c r="Q3080" s="121">
        <v>64422.77</v>
      </c>
      <c r="R3080" s="121">
        <v>64422.77</v>
      </c>
      <c r="S3080" s="121">
        <v>64422.77</v>
      </c>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v>122260.12</v>
      </c>
      <c r="D3090" s="121">
        <v>122260.12</v>
      </c>
      <c r="E3090" s="121">
        <v>122260.12</v>
      </c>
      <c r="F3090" s="121">
        <v>122260.12</v>
      </c>
      <c r="G3090" s="121">
        <v>122260.12</v>
      </c>
      <c r="H3090" s="121">
        <v>121499.32</v>
      </c>
      <c r="I3090" s="121">
        <v>121118.92</v>
      </c>
      <c r="J3090" s="121">
        <v>113130.49</v>
      </c>
      <c r="K3090" s="121">
        <v>108438.88</v>
      </c>
      <c r="L3090" s="121">
        <v>103366.86</v>
      </c>
      <c r="M3090" s="121">
        <v>103240.06</v>
      </c>
      <c r="N3090" s="121">
        <v>101464.85</v>
      </c>
      <c r="O3090" s="121">
        <v>101084.45</v>
      </c>
      <c r="P3090" s="121">
        <v>101084.45</v>
      </c>
      <c r="Q3090" s="121">
        <v>101084.45</v>
      </c>
      <c r="R3090" s="121">
        <v>100196.85</v>
      </c>
      <c r="S3090" s="121">
        <v>100196.85</v>
      </c>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v>92016.18</v>
      </c>
      <c r="D3100" s="121">
        <v>90846.34</v>
      </c>
      <c r="E3100" s="121">
        <v>90756.35</v>
      </c>
      <c r="F3100" s="121">
        <v>89901.47</v>
      </c>
      <c r="G3100" s="121">
        <v>88821.63</v>
      </c>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316868.93</v>
      </c>
      <c r="D3136" s="11">
        <f>SUM(D3058:D3135)</f>
        <v>315699.08999999997</v>
      </c>
      <c r="E3136" s="11">
        <f>SUM(E3057:E3135)</f>
        <v>315609.09999999998</v>
      </c>
      <c r="F3136" s="11">
        <f>SUM(F3056:F3135)</f>
        <v>314754.21999999997</v>
      </c>
      <c r="G3136" s="11">
        <f>SUM(G3055:G3135)</f>
        <v>313674.38</v>
      </c>
      <c r="H3136" s="11">
        <f t="shared" ref="H3136:M3136" si="31">SUM(H3049:H3135)</f>
        <v>224091.95</v>
      </c>
      <c r="I3136" s="11">
        <f t="shared" si="31"/>
        <v>223711.55</v>
      </c>
      <c r="J3136" s="11">
        <f t="shared" si="31"/>
        <v>215723.12</v>
      </c>
      <c r="K3136" s="11">
        <f t="shared" si="31"/>
        <v>211031.51</v>
      </c>
      <c r="L3136" s="11">
        <f t="shared" si="31"/>
        <v>205959.49</v>
      </c>
      <c r="M3136" s="11">
        <f t="shared" si="31"/>
        <v>205832.69</v>
      </c>
      <c r="N3136" s="11">
        <f>SUM(N3044:N3135)</f>
        <v>204057.47999999998</v>
      </c>
      <c r="O3136" s="123">
        <v>203677.08</v>
      </c>
      <c r="P3136" s="123">
        <v>203677.08</v>
      </c>
      <c r="Q3136" s="123">
        <v>203677.08</v>
      </c>
      <c r="R3136" s="123">
        <v>202789.48</v>
      </c>
      <c r="S3136" s="123">
        <v>202789.48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121">
        <v>35705.06</v>
      </c>
      <c r="I3149" s="121">
        <v>35705.06</v>
      </c>
      <c r="J3149" s="121">
        <v>35705.06</v>
      </c>
      <c r="K3149" s="121">
        <v>35705.06</v>
      </c>
      <c r="L3149" s="121">
        <v>35705.06</v>
      </c>
      <c r="M3149" s="121">
        <v>35705.06</v>
      </c>
      <c r="N3149" s="121">
        <v>35705.06</v>
      </c>
      <c r="O3149" s="121">
        <v>35705.06</v>
      </c>
      <c r="P3149" s="121">
        <v>35705.06</v>
      </c>
      <c r="Q3149" s="121">
        <v>35705.06</v>
      </c>
      <c r="R3149" s="121">
        <v>35705.06</v>
      </c>
      <c r="S3149" s="121">
        <v>35705.06</v>
      </c>
    </row>
    <row r="3150" spans="1:19">
      <c r="B3150" s="6">
        <v>2010</v>
      </c>
      <c r="C3150" s="36"/>
      <c r="D3150" s="36"/>
      <c r="E3150" s="36"/>
      <c r="F3150" s="36"/>
      <c r="G3150" s="121">
        <v>4309.4399999999996</v>
      </c>
      <c r="H3150" s="121">
        <v>4309.4399999999996</v>
      </c>
      <c r="I3150" s="121">
        <v>4309.4399999999996</v>
      </c>
      <c r="J3150" s="121">
        <v>4309.4399999999996</v>
      </c>
      <c r="K3150" s="121">
        <v>4309.4399999999996</v>
      </c>
      <c r="L3150" s="121">
        <v>4309.4399999999996</v>
      </c>
      <c r="M3150" s="121">
        <v>4309.4399999999996</v>
      </c>
      <c r="N3150" s="121">
        <v>4309.4399999999996</v>
      </c>
      <c r="O3150" s="121">
        <v>4309.4399999999996</v>
      </c>
      <c r="P3150" s="121">
        <v>4309.4399999999996</v>
      </c>
      <c r="Q3150" s="121">
        <v>4309.4399999999996</v>
      </c>
      <c r="R3150" s="121">
        <v>4309.4399999999996</v>
      </c>
      <c r="S3150" s="121">
        <v>4309.4399999999996</v>
      </c>
    </row>
    <row r="3151" spans="1:19">
      <c r="B3151" s="6">
        <v>2009</v>
      </c>
      <c r="C3151" s="36"/>
      <c r="D3151" s="36"/>
      <c r="E3151" s="36"/>
      <c r="F3151" s="121">
        <v>42909.4</v>
      </c>
      <c r="G3151" s="121">
        <v>42909.4</v>
      </c>
      <c r="H3151" s="121">
        <v>42909.4</v>
      </c>
      <c r="I3151" s="121">
        <v>42909.4</v>
      </c>
      <c r="J3151" s="121">
        <v>42909.4</v>
      </c>
      <c r="K3151" s="121">
        <v>42909.4</v>
      </c>
      <c r="L3151" s="121">
        <v>42909.4</v>
      </c>
      <c r="M3151" s="121">
        <v>42909.4</v>
      </c>
      <c r="N3151" s="121">
        <v>42909.4</v>
      </c>
      <c r="O3151" s="121">
        <v>42909.4</v>
      </c>
      <c r="P3151" s="121">
        <v>42909.4</v>
      </c>
      <c r="Q3151" s="121">
        <v>42909.4</v>
      </c>
      <c r="R3151" s="121">
        <v>42909.4</v>
      </c>
      <c r="S3151" s="121">
        <v>42909.4</v>
      </c>
    </row>
    <row r="3152" spans="1:19">
      <c r="B3152" s="6">
        <v>2008</v>
      </c>
      <c r="C3152" s="36"/>
      <c r="D3152" s="36"/>
      <c r="E3152" s="121">
        <v>31326.799999999999</v>
      </c>
      <c r="F3152" s="121">
        <v>31326.799999999999</v>
      </c>
      <c r="G3152" s="121">
        <v>31326.799999999999</v>
      </c>
      <c r="H3152" s="121">
        <v>31326.799999999999</v>
      </c>
      <c r="I3152" s="121">
        <v>31326.799999999999</v>
      </c>
      <c r="J3152" s="121">
        <v>31326.799999999999</v>
      </c>
      <c r="K3152" s="121">
        <v>31326.799999999999</v>
      </c>
      <c r="L3152" s="121">
        <v>31326.799999999999</v>
      </c>
      <c r="M3152" s="121">
        <v>31326.799999999999</v>
      </c>
      <c r="N3152" s="121">
        <v>31326.799999999999</v>
      </c>
      <c r="O3152" s="121">
        <v>31326.799999999999</v>
      </c>
      <c r="P3152" s="121">
        <v>31326.799999999999</v>
      </c>
      <c r="Q3152" s="121">
        <v>31326.799999999999</v>
      </c>
      <c r="R3152" s="121">
        <v>31326.799999999999</v>
      </c>
      <c r="S3152" s="121">
        <v>31326.799999999999</v>
      </c>
    </row>
    <row r="3153" spans="2:19">
      <c r="B3153" s="6">
        <v>2007</v>
      </c>
      <c r="C3153" s="36"/>
      <c r="D3153" s="121">
        <v>23518.86</v>
      </c>
      <c r="E3153" s="121">
        <v>23518.86</v>
      </c>
      <c r="F3153" s="121">
        <v>23518.86</v>
      </c>
      <c r="G3153" s="121">
        <v>23518.86</v>
      </c>
      <c r="H3153" s="121">
        <v>23518.86</v>
      </c>
      <c r="I3153" s="121">
        <v>23518.86</v>
      </c>
      <c r="J3153" s="121">
        <v>23518.86</v>
      </c>
      <c r="K3153" s="121">
        <v>23518.86</v>
      </c>
      <c r="L3153" s="121">
        <v>23518.86</v>
      </c>
      <c r="M3153" s="121">
        <v>23518.86</v>
      </c>
      <c r="N3153" s="121">
        <v>23518.86</v>
      </c>
      <c r="O3153" s="121">
        <v>23518.86</v>
      </c>
      <c r="P3153" s="121">
        <v>23518.86</v>
      </c>
      <c r="Q3153" s="121">
        <v>23518.86</v>
      </c>
      <c r="R3153" s="121">
        <v>23518.86</v>
      </c>
      <c r="S3153" s="121">
        <v>23518.86</v>
      </c>
    </row>
    <row r="3154" spans="2:19">
      <c r="B3154" s="6">
        <v>2006</v>
      </c>
      <c r="C3154" s="37">
        <v>28402.13</v>
      </c>
      <c r="D3154" s="121">
        <v>28873.65</v>
      </c>
      <c r="E3154" s="121">
        <v>28873.65</v>
      </c>
      <c r="F3154" s="121">
        <v>28873.65</v>
      </c>
      <c r="G3154" s="121">
        <v>28873.65</v>
      </c>
      <c r="H3154" s="121">
        <v>28873.65</v>
      </c>
      <c r="I3154" s="121">
        <v>28873.65</v>
      </c>
      <c r="J3154" s="121">
        <v>28873.65</v>
      </c>
      <c r="K3154" s="121">
        <v>28873.65</v>
      </c>
      <c r="L3154" s="121">
        <v>28873.65</v>
      </c>
      <c r="M3154" s="121">
        <v>28873.65</v>
      </c>
      <c r="N3154" s="121">
        <v>28873.65</v>
      </c>
      <c r="O3154" s="121">
        <v>28873.65</v>
      </c>
      <c r="P3154" s="121">
        <v>28873.65</v>
      </c>
      <c r="Q3154" s="121">
        <v>28873.65</v>
      </c>
      <c r="R3154" s="121">
        <v>28873.65</v>
      </c>
      <c r="S3154" s="121">
        <v>28873.65</v>
      </c>
    </row>
    <row r="3155" spans="2:19">
      <c r="B3155" s="6">
        <v>2005</v>
      </c>
      <c r="C3155" s="37">
        <v>55919.81</v>
      </c>
      <c r="D3155" s="121">
        <v>55919.81</v>
      </c>
      <c r="E3155" s="121">
        <v>55919.81</v>
      </c>
      <c r="F3155" s="121">
        <v>55919.81</v>
      </c>
      <c r="G3155" s="121">
        <v>55919.81</v>
      </c>
      <c r="H3155" s="121">
        <v>55919.81</v>
      </c>
      <c r="I3155" s="121">
        <v>55919.81</v>
      </c>
      <c r="J3155" s="121">
        <v>55919.81</v>
      </c>
      <c r="K3155" s="121">
        <v>55919.81</v>
      </c>
      <c r="L3155" s="121">
        <v>55919.81</v>
      </c>
      <c r="M3155" s="121">
        <v>55919.81</v>
      </c>
      <c r="N3155" s="121">
        <v>55919.81</v>
      </c>
      <c r="O3155" s="121">
        <v>55919.81</v>
      </c>
      <c r="P3155" s="121">
        <v>55919.81</v>
      </c>
      <c r="Q3155" s="121">
        <v>55919.81</v>
      </c>
      <c r="R3155" s="121">
        <v>55919.81</v>
      </c>
      <c r="S3155" s="121">
        <v>55919.81</v>
      </c>
    </row>
    <row r="3156" spans="2:19">
      <c r="B3156" s="6">
        <v>2004</v>
      </c>
      <c r="C3156" s="37">
        <v>31719.14</v>
      </c>
      <c r="D3156" s="121">
        <v>31719.14</v>
      </c>
      <c r="E3156" s="121">
        <v>31719.14</v>
      </c>
      <c r="F3156" s="121">
        <v>31719.14</v>
      </c>
      <c r="G3156" s="121">
        <v>31719.14</v>
      </c>
      <c r="H3156" s="121">
        <v>31719.14</v>
      </c>
      <c r="I3156" s="121">
        <v>31719.14</v>
      </c>
      <c r="J3156" s="121">
        <v>31719.14</v>
      </c>
      <c r="K3156" s="121">
        <v>31719.14</v>
      </c>
      <c r="L3156" s="121">
        <v>31719.14</v>
      </c>
      <c r="M3156" s="121">
        <v>31719.14</v>
      </c>
      <c r="N3156" s="121">
        <v>31719.14</v>
      </c>
      <c r="O3156" s="121">
        <v>31719.14</v>
      </c>
      <c r="P3156" s="121">
        <v>31719.14</v>
      </c>
      <c r="Q3156" s="121">
        <v>31719.14</v>
      </c>
      <c r="R3156" s="121">
        <v>31719.14</v>
      </c>
      <c r="S3156" s="121">
        <v>31719.14</v>
      </c>
    </row>
    <row r="3157" spans="2:19">
      <c r="B3157" s="6">
        <v>2003</v>
      </c>
      <c r="C3157" s="37">
        <v>93581.09</v>
      </c>
      <c r="D3157" s="121">
        <v>93581.09</v>
      </c>
      <c r="E3157" s="121">
        <v>93581.09</v>
      </c>
      <c r="F3157" s="121">
        <v>93581.09</v>
      </c>
      <c r="G3157" s="121">
        <v>93581.09</v>
      </c>
      <c r="H3157" s="121">
        <v>93581.09</v>
      </c>
      <c r="I3157" s="121">
        <v>93581.09</v>
      </c>
      <c r="J3157" s="121">
        <v>93581.09</v>
      </c>
      <c r="K3157" s="121">
        <v>93581.09</v>
      </c>
      <c r="L3157" s="121">
        <v>93581.09</v>
      </c>
      <c r="M3157" s="121">
        <v>93581.09</v>
      </c>
      <c r="N3157" s="121">
        <v>93581.09</v>
      </c>
      <c r="O3157" s="121">
        <v>93581.09</v>
      </c>
      <c r="P3157" s="121">
        <v>93581.09</v>
      </c>
      <c r="Q3157" s="121">
        <v>93581.09</v>
      </c>
      <c r="R3157" s="121">
        <v>93581.09</v>
      </c>
      <c r="S3157" s="121">
        <v>93581.09</v>
      </c>
    </row>
    <row r="3158" spans="2:19">
      <c r="B3158" s="6">
        <v>2002</v>
      </c>
      <c r="C3158" s="37">
        <v>66097.91</v>
      </c>
      <c r="D3158" s="121">
        <v>66097.91</v>
      </c>
      <c r="E3158" s="121">
        <v>66097.91</v>
      </c>
      <c r="F3158" s="121">
        <v>66097.91</v>
      </c>
      <c r="G3158" s="121">
        <v>66097.91</v>
      </c>
      <c r="H3158" s="121">
        <v>66097.91</v>
      </c>
      <c r="I3158" s="121">
        <v>66097.91</v>
      </c>
      <c r="J3158" s="121">
        <v>66097.91</v>
      </c>
      <c r="K3158" s="121">
        <v>66097.91</v>
      </c>
      <c r="L3158" s="121">
        <v>66097.91</v>
      </c>
      <c r="M3158" s="121">
        <v>66097.91</v>
      </c>
      <c r="N3158" s="121">
        <v>66097.91</v>
      </c>
      <c r="O3158" s="121">
        <v>66097.91</v>
      </c>
      <c r="P3158" s="121">
        <v>66097.91</v>
      </c>
      <c r="Q3158" s="121">
        <v>66097.91</v>
      </c>
      <c r="R3158" s="121">
        <v>66097.91</v>
      </c>
      <c r="S3158" s="121">
        <v>66097.91</v>
      </c>
    </row>
    <row r="3159" spans="2:19">
      <c r="B3159" s="6">
        <v>2001</v>
      </c>
      <c r="C3159" s="37">
        <v>44719.360000000001</v>
      </c>
      <c r="D3159" s="121">
        <v>44719.360000000001</v>
      </c>
      <c r="E3159" s="121">
        <v>44719.360000000001</v>
      </c>
      <c r="F3159" s="121">
        <v>44719.360000000001</v>
      </c>
      <c r="G3159" s="121">
        <v>44719.360000000001</v>
      </c>
      <c r="H3159" s="121">
        <v>44719.360000000001</v>
      </c>
      <c r="I3159" s="121">
        <v>44719.360000000001</v>
      </c>
      <c r="J3159" s="121">
        <v>44719.360000000001</v>
      </c>
      <c r="K3159" s="121">
        <v>44719.360000000001</v>
      </c>
      <c r="L3159" s="121">
        <v>44719.360000000001</v>
      </c>
      <c r="M3159" s="121">
        <v>44719.360000000001</v>
      </c>
      <c r="N3159" s="121">
        <v>44719.360000000001</v>
      </c>
      <c r="O3159" s="121">
        <v>44719.360000000001</v>
      </c>
      <c r="P3159" s="121">
        <v>44719.360000000001</v>
      </c>
      <c r="Q3159" s="121">
        <v>44719.360000000001</v>
      </c>
      <c r="R3159" s="121">
        <v>44719.360000000001</v>
      </c>
      <c r="S3159" s="121">
        <v>44719.360000000001</v>
      </c>
    </row>
    <row r="3160" spans="2:19">
      <c r="B3160" s="6">
        <v>2000</v>
      </c>
      <c r="C3160" s="37">
        <v>552.37</v>
      </c>
      <c r="D3160" s="121">
        <v>552.37</v>
      </c>
      <c r="E3160" s="121">
        <v>552.37</v>
      </c>
      <c r="F3160" s="121">
        <v>552.37</v>
      </c>
      <c r="G3160" s="121">
        <v>552.37</v>
      </c>
      <c r="H3160" s="121">
        <v>552.37</v>
      </c>
      <c r="I3160" s="121">
        <v>552.37</v>
      </c>
      <c r="J3160" s="121">
        <v>552.37</v>
      </c>
      <c r="K3160" s="121">
        <v>552.37</v>
      </c>
      <c r="L3160" s="121">
        <v>552.37</v>
      </c>
      <c r="M3160" s="121">
        <v>552.37</v>
      </c>
      <c r="N3160" s="121">
        <v>552.37</v>
      </c>
      <c r="O3160" s="121">
        <v>552.37</v>
      </c>
      <c r="P3160" s="121">
        <v>552.37</v>
      </c>
      <c r="Q3160" s="121">
        <v>552.37</v>
      </c>
      <c r="R3160" s="121">
        <v>552.37</v>
      </c>
      <c r="S3160" s="121">
        <v>552.37</v>
      </c>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v>40824.04</v>
      </c>
      <c r="D3162" s="121">
        <v>40824.04</v>
      </c>
      <c r="E3162" s="121">
        <v>40824.04</v>
      </c>
      <c r="F3162" s="121">
        <v>40824.04</v>
      </c>
      <c r="G3162" s="121">
        <v>40824.04</v>
      </c>
      <c r="H3162" s="121">
        <v>40824.04</v>
      </c>
      <c r="I3162" s="121">
        <v>40824.04</v>
      </c>
      <c r="J3162" s="121">
        <v>40824.04</v>
      </c>
      <c r="K3162" s="121">
        <v>40824.04</v>
      </c>
      <c r="L3162" s="121">
        <v>40824.04</v>
      </c>
      <c r="M3162" s="121">
        <v>40824.04</v>
      </c>
      <c r="N3162" s="121">
        <v>40824.04</v>
      </c>
      <c r="O3162" s="121">
        <v>40824.04</v>
      </c>
      <c r="P3162" s="121">
        <v>40824.04</v>
      </c>
      <c r="Q3162" s="121">
        <v>40824.04</v>
      </c>
      <c r="R3162" s="121">
        <v>40824.04</v>
      </c>
      <c r="S3162" s="121">
        <v>40824.04</v>
      </c>
    </row>
    <row r="3163" spans="2:19">
      <c r="B3163" s="6">
        <v>1997</v>
      </c>
      <c r="C3163" s="37">
        <v>826209.88</v>
      </c>
      <c r="D3163" s="121">
        <v>826209.88</v>
      </c>
      <c r="E3163" s="121">
        <v>826209.88</v>
      </c>
      <c r="F3163" s="121">
        <v>826209.88</v>
      </c>
      <c r="G3163" s="121">
        <v>826209.88</v>
      </c>
      <c r="H3163" s="121">
        <v>826209.88</v>
      </c>
      <c r="I3163" s="121">
        <v>826209.88</v>
      </c>
      <c r="J3163" s="121">
        <v>826209.88</v>
      </c>
      <c r="K3163" s="121">
        <v>826209.88</v>
      </c>
      <c r="L3163" s="121">
        <v>826209.88</v>
      </c>
      <c r="M3163" s="121">
        <v>826209.88</v>
      </c>
      <c r="N3163" s="121">
        <v>826209.88</v>
      </c>
      <c r="O3163" s="121">
        <v>826209.88</v>
      </c>
      <c r="P3163" s="121">
        <v>826209.88</v>
      </c>
      <c r="Q3163" s="121">
        <v>826209.88</v>
      </c>
      <c r="R3163" s="121">
        <v>826209.88</v>
      </c>
      <c r="S3163" s="121">
        <v>826209.88</v>
      </c>
    </row>
    <row r="3164" spans="2:19">
      <c r="B3164" s="6">
        <v>1996</v>
      </c>
      <c r="C3164" s="37">
        <v>158819.79</v>
      </c>
      <c r="D3164" s="121">
        <v>158819.79</v>
      </c>
      <c r="E3164" s="121">
        <v>158819.79</v>
      </c>
      <c r="F3164" s="121">
        <v>158819.79</v>
      </c>
      <c r="G3164" s="121">
        <v>158819.79</v>
      </c>
      <c r="H3164" s="121">
        <v>158819.79</v>
      </c>
      <c r="I3164" s="121">
        <v>158819.79</v>
      </c>
      <c r="J3164" s="121">
        <v>131688.91</v>
      </c>
      <c r="K3164" s="121">
        <v>131688.91</v>
      </c>
      <c r="L3164" s="121">
        <v>131688.91</v>
      </c>
      <c r="M3164" s="121">
        <v>131688.91</v>
      </c>
      <c r="N3164" s="121">
        <v>131688.91</v>
      </c>
      <c r="O3164" s="121">
        <v>131688.91</v>
      </c>
      <c r="P3164" s="121">
        <v>131688.91</v>
      </c>
      <c r="Q3164" s="121">
        <v>131688.91</v>
      </c>
      <c r="R3164" s="121">
        <v>131688.91</v>
      </c>
      <c r="S3164" s="121">
        <v>131688.91</v>
      </c>
    </row>
    <row r="3165" spans="2:19">
      <c r="B3165" s="6">
        <v>1995</v>
      </c>
      <c r="C3165" s="37">
        <v>4488.29</v>
      </c>
      <c r="D3165" s="121">
        <v>4488.29</v>
      </c>
      <c r="E3165" s="121">
        <v>4488.29</v>
      </c>
      <c r="F3165" s="121">
        <v>4488.29</v>
      </c>
      <c r="G3165" s="121">
        <v>4488.29</v>
      </c>
      <c r="H3165" s="121">
        <v>4488.29</v>
      </c>
      <c r="I3165" s="121">
        <v>4488.29</v>
      </c>
      <c r="J3165" s="121">
        <v>4488.29</v>
      </c>
      <c r="K3165" s="121">
        <v>4488.29</v>
      </c>
      <c r="L3165" s="121">
        <v>4488.29</v>
      </c>
      <c r="M3165" s="121">
        <v>4488.29</v>
      </c>
      <c r="N3165" s="121">
        <v>4488.29</v>
      </c>
      <c r="O3165" s="121">
        <v>4488.29</v>
      </c>
      <c r="P3165" s="121">
        <v>4488.29</v>
      </c>
      <c r="Q3165" s="121">
        <v>4488.29</v>
      </c>
      <c r="R3165" s="121">
        <v>4488.29</v>
      </c>
      <c r="S3165" s="121">
        <v>4488.29</v>
      </c>
    </row>
    <row r="3166" spans="2:19">
      <c r="B3166" s="6">
        <v>1994</v>
      </c>
      <c r="C3166" s="37">
        <v>106370.09</v>
      </c>
      <c r="D3166" s="121">
        <v>106370.09</v>
      </c>
      <c r="E3166" s="121">
        <v>106370.09</v>
      </c>
      <c r="F3166" s="121">
        <v>106370.09</v>
      </c>
      <c r="G3166" s="121">
        <v>106370.09</v>
      </c>
      <c r="H3166" s="121">
        <v>106370.09</v>
      </c>
      <c r="I3166" s="121">
        <v>106370.09</v>
      </c>
      <c r="J3166" s="121">
        <v>106370.09</v>
      </c>
      <c r="K3166" s="121">
        <v>106370.09</v>
      </c>
      <c r="L3166" s="121">
        <v>106370.09</v>
      </c>
      <c r="M3166" s="121">
        <v>106370.09</v>
      </c>
      <c r="N3166" s="121">
        <v>106370.09</v>
      </c>
      <c r="O3166" s="121">
        <v>106370.09</v>
      </c>
      <c r="P3166" s="121">
        <v>106370.09</v>
      </c>
      <c r="Q3166" s="121">
        <v>106370.09</v>
      </c>
      <c r="R3166" s="121">
        <v>106370.09</v>
      </c>
      <c r="S3166" s="121">
        <v>106370.09</v>
      </c>
    </row>
    <row r="3167" spans="2:19">
      <c r="B3167" s="6">
        <v>1993</v>
      </c>
      <c r="C3167" s="37">
        <v>63911.98</v>
      </c>
      <c r="D3167" s="121">
        <v>63911.98</v>
      </c>
      <c r="E3167" s="121">
        <v>63911.98</v>
      </c>
      <c r="F3167" s="121">
        <v>63911.98</v>
      </c>
      <c r="G3167" s="121">
        <v>63911.98</v>
      </c>
      <c r="H3167" s="121">
        <v>58543.16</v>
      </c>
      <c r="I3167" s="121">
        <v>50739.31</v>
      </c>
      <c r="J3167" s="121">
        <v>50739.31</v>
      </c>
      <c r="K3167" s="121">
        <v>50739.31</v>
      </c>
      <c r="L3167" s="121">
        <v>50739.31</v>
      </c>
      <c r="M3167" s="121">
        <v>50739.31</v>
      </c>
      <c r="N3167" s="121">
        <v>50739.31</v>
      </c>
      <c r="O3167" s="121">
        <v>50739.31</v>
      </c>
      <c r="P3167" s="121">
        <v>50739.31</v>
      </c>
      <c r="Q3167" s="121">
        <v>50739.31</v>
      </c>
      <c r="R3167" s="121">
        <v>50739.31</v>
      </c>
      <c r="S3167" s="121">
        <v>50739.31</v>
      </c>
    </row>
    <row r="3168" spans="2:19">
      <c r="B3168" s="6">
        <v>1992</v>
      </c>
      <c r="C3168" s="37">
        <v>93566.94</v>
      </c>
      <c r="D3168" s="121">
        <v>93566.94</v>
      </c>
      <c r="E3168" s="121">
        <v>93566.94</v>
      </c>
      <c r="F3168" s="121">
        <v>93566.94</v>
      </c>
      <c r="G3168" s="121">
        <v>93566.94</v>
      </c>
      <c r="H3168" s="121">
        <v>93566.94</v>
      </c>
      <c r="I3168" s="121">
        <v>86184.91</v>
      </c>
      <c r="J3168" s="121">
        <v>86184.91</v>
      </c>
      <c r="K3168" s="121">
        <v>86184.91</v>
      </c>
      <c r="L3168" s="121">
        <v>86184.91</v>
      </c>
      <c r="M3168" s="121">
        <v>86184.91</v>
      </c>
      <c r="N3168" s="121">
        <v>86184.91</v>
      </c>
      <c r="O3168" s="121">
        <v>86184.91</v>
      </c>
      <c r="P3168" s="121">
        <v>86184.91</v>
      </c>
      <c r="Q3168" s="121">
        <v>86184.91</v>
      </c>
      <c r="R3168" s="121">
        <v>86184.91</v>
      </c>
      <c r="S3168" s="121">
        <v>86184.91</v>
      </c>
    </row>
    <row r="3169" spans="2:19">
      <c r="B3169" s="6">
        <v>1991</v>
      </c>
      <c r="C3169" s="37">
        <v>39830.420000000006</v>
      </c>
      <c r="D3169" s="121">
        <v>39114.61</v>
      </c>
      <c r="E3169" s="121">
        <v>39114.61</v>
      </c>
      <c r="F3169" s="121">
        <v>39114.61</v>
      </c>
      <c r="G3169" s="121">
        <v>39114.61</v>
      </c>
      <c r="H3169" s="121">
        <v>39114.61</v>
      </c>
      <c r="I3169" s="121">
        <v>39114.61</v>
      </c>
      <c r="J3169" s="121">
        <v>39114.61</v>
      </c>
      <c r="K3169" s="121">
        <v>39114.61</v>
      </c>
      <c r="L3169" s="121">
        <v>39114.61</v>
      </c>
      <c r="M3169" s="121">
        <v>39114.61</v>
      </c>
      <c r="N3169" s="121">
        <v>39114.61</v>
      </c>
      <c r="O3169" s="121">
        <v>39114.61</v>
      </c>
      <c r="P3169" s="121">
        <v>39114.61</v>
      </c>
      <c r="Q3169" s="121">
        <v>39114.61</v>
      </c>
      <c r="R3169" s="121">
        <v>39114.61</v>
      </c>
      <c r="S3169" s="121">
        <v>39114.61</v>
      </c>
    </row>
    <row r="3170" spans="2:19">
      <c r="B3170" s="6">
        <v>1990</v>
      </c>
      <c r="C3170" s="37">
        <v>5905.29</v>
      </c>
      <c r="D3170" s="121">
        <v>5905.29</v>
      </c>
      <c r="E3170" s="121">
        <v>5905.29</v>
      </c>
      <c r="F3170" s="121">
        <v>5905.29</v>
      </c>
      <c r="G3170" s="121">
        <v>5905.29</v>
      </c>
      <c r="H3170" s="121">
        <v>5905.29</v>
      </c>
      <c r="I3170" s="121">
        <v>5905.29</v>
      </c>
      <c r="J3170" s="121">
        <v>5905.29</v>
      </c>
      <c r="K3170" s="121">
        <v>5905.29</v>
      </c>
      <c r="L3170" s="121">
        <v>5905.29</v>
      </c>
      <c r="M3170" s="121">
        <v>5905.29</v>
      </c>
      <c r="N3170" s="121">
        <v>5905.29</v>
      </c>
      <c r="O3170" s="121">
        <v>5905.29</v>
      </c>
      <c r="P3170" s="121">
        <v>5905.29</v>
      </c>
      <c r="Q3170" s="121">
        <v>5905.29</v>
      </c>
      <c r="R3170" s="121">
        <v>5905.29</v>
      </c>
      <c r="S3170" s="121">
        <v>5905.29</v>
      </c>
    </row>
    <row r="3171" spans="2:19">
      <c r="B3171" s="6">
        <v>1989</v>
      </c>
      <c r="C3171" s="37">
        <v>4653.01</v>
      </c>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v>29594.459999999995</v>
      </c>
      <c r="D3173" s="121">
        <v>26843.07</v>
      </c>
      <c r="E3173" s="121">
        <v>26843.07</v>
      </c>
      <c r="F3173" s="121">
        <v>23443.11</v>
      </c>
      <c r="G3173" s="121">
        <v>23443.11</v>
      </c>
      <c r="H3173" s="121">
        <v>23443.11</v>
      </c>
      <c r="I3173" s="121">
        <v>16732.400000000001</v>
      </c>
      <c r="J3173" s="121">
        <v>16732.400000000001</v>
      </c>
      <c r="K3173" s="121">
        <v>16732.400000000001</v>
      </c>
      <c r="L3173" s="121">
        <v>16732.400000000001</v>
      </c>
      <c r="M3173" s="121">
        <v>16732.400000000001</v>
      </c>
      <c r="N3173" s="121">
        <v>16732.400000000001</v>
      </c>
      <c r="O3173" s="121">
        <v>16732.400000000001</v>
      </c>
      <c r="P3173" s="121">
        <v>16732.400000000001</v>
      </c>
      <c r="Q3173" s="121">
        <v>16732.400000000001</v>
      </c>
      <c r="R3173" s="121">
        <v>16732.400000000001</v>
      </c>
      <c r="S3173" s="121">
        <v>16732.400000000001</v>
      </c>
    </row>
    <row r="3174" spans="2:19">
      <c r="B3174" s="6">
        <v>1986</v>
      </c>
      <c r="C3174" s="37">
        <v>43486.01</v>
      </c>
      <c r="D3174" s="121">
        <v>43486.01</v>
      </c>
      <c r="E3174" s="121">
        <v>43486.01</v>
      </c>
      <c r="F3174" s="121">
        <v>34538.15</v>
      </c>
      <c r="G3174" s="121">
        <v>23801.02</v>
      </c>
      <c r="H3174" s="121">
        <v>23801.02</v>
      </c>
      <c r="I3174" s="121">
        <v>12070.45</v>
      </c>
      <c r="J3174" s="121">
        <v>12070.45</v>
      </c>
      <c r="K3174" s="121">
        <v>12070.45</v>
      </c>
      <c r="L3174" s="121">
        <v>12070.45</v>
      </c>
      <c r="M3174" s="121">
        <v>12070.45</v>
      </c>
      <c r="N3174" s="121">
        <v>12070.45</v>
      </c>
      <c r="O3174" s="121">
        <v>12070.45</v>
      </c>
      <c r="P3174" s="121">
        <v>12070.45</v>
      </c>
      <c r="Q3174" s="121">
        <v>12070.45</v>
      </c>
      <c r="R3174" s="121">
        <v>12070.45</v>
      </c>
      <c r="S3174" s="121">
        <v>12070.45</v>
      </c>
    </row>
    <row r="3175" spans="2:19">
      <c r="B3175" s="6">
        <v>1985</v>
      </c>
      <c r="C3175" s="37">
        <v>3910.1099999999997</v>
      </c>
      <c r="D3175" s="37"/>
      <c r="E3175" s="37"/>
      <c r="F3175" s="37"/>
      <c r="G3175" s="37"/>
      <c r="H3175" s="37"/>
      <c r="I3175" s="37"/>
      <c r="J3175" s="37"/>
      <c r="K3175" s="37"/>
      <c r="L3175" s="37"/>
      <c r="M3175" s="37"/>
      <c r="N3175" s="37"/>
      <c r="O3175" s="37"/>
      <c r="P3175" s="37"/>
      <c r="Q3175" s="37"/>
      <c r="R3175" s="37"/>
      <c r="S3175" s="37"/>
    </row>
    <row r="3176" spans="2:19">
      <c r="B3176" s="6">
        <v>1984</v>
      </c>
      <c r="C3176" s="37">
        <v>5279.2199999999993</v>
      </c>
      <c r="D3176" s="121">
        <v>3400.22</v>
      </c>
      <c r="E3176" s="121">
        <v>3400.22</v>
      </c>
      <c r="F3176" s="121">
        <v>3400.22</v>
      </c>
      <c r="G3176" s="121">
        <v>3400.22</v>
      </c>
      <c r="H3176" s="37"/>
      <c r="I3176" s="37"/>
      <c r="J3176" s="37"/>
      <c r="K3176" s="37"/>
      <c r="L3176" s="37"/>
      <c r="M3176" s="37"/>
      <c r="N3176" s="37"/>
      <c r="O3176" s="37"/>
      <c r="P3176" s="37"/>
      <c r="Q3176" s="37"/>
      <c r="R3176" s="37"/>
      <c r="S3176" s="37"/>
    </row>
    <row r="3177" spans="2:19">
      <c r="B3177" s="6">
        <v>1983</v>
      </c>
      <c r="C3177" s="37">
        <v>31129.610000000004</v>
      </c>
      <c r="D3177" s="121">
        <v>28454.28</v>
      </c>
      <c r="E3177" s="121">
        <v>28454.28</v>
      </c>
      <c r="F3177" s="121">
        <v>22548.73</v>
      </c>
      <c r="G3177" s="121">
        <v>22548.73</v>
      </c>
      <c r="H3177" s="121">
        <v>22548.73</v>
      </c>
      <c r="I3177" s="121">
        <v>22548.73</v>
      </c>
      <c r="J3177" s="121">
        <v>22548.73</v>
      </c>
      <c r="K3177" s="121">
        <v>22548.73</v>
      </c>
      <c r="L3177" s="121">
        <v>22548.73</v>
      </c>
      <c r="M3177" s="121">
        <v>22548.73</v>
      </c>
      <c r="N3177" s="121">
        <v>22548.73</v>
      </c>
      <c r="O3177" s="121">
        <v>22548.73</v>
      </c>
      <c r="P3177" s="121">
        <v>22548.73</v>
      </c>
      <c r="Q3177" s="121">
        <v>22548.73</v>
      </c>
      <c r="R3177" s="121">
        <v>22548.73</v>
      </c>
      <c r="S3177" s="121">
        <v>22548.73</v>
      </c>
    </row>
    <row r="3178" spans="2:19">
      <c r="B3178" s="6">
        <v>1982</v>
      </c>
      <c r="C3178" s="37">
        <v>52881.000000000015</v>
      </c>
      <c r="D3178" s="121">
        <v>47065.06</v>
      </c>
      <c r="E3178" s="121">
        <v>47065.06</v>
      </c>
      <c r="F3178" s="121">
        <v>47065.06</v>
      </c>
      <c r="G3178" s="121">
        <v>47065.06</v>
      </c>
      <c r="H3178" s="121">
        <v>47065.06</v>
      </c>
      <c r="I3178" s="121">
        <v>47065.06</v>
      </c>
      <c r="J3178" s="121">
        <v>47065.06</v>
      </c>
      <c r="K3178" s="121">
        <v>47065.06</v>
      </c>
      <c r="L3178" s="121">
        <v>41227.120000000003</v>
      </c>
      <c r="M3178" s="121">
        <v>41227.120000000003</v>
      </c>
      <c r="N3178" s="121">
        <v>41227.120000000003</v>
      </c>
      <c r="O3178" s="121">
        <v>41227.120000000003</v>
      </c>
      <c r="P3178" s="121">
        <v>41227.120000000003</v>
      </c>
      <c r="Q3178" s="121">
        <v>41227.120000000003</v>
      </c>
      <c r="R3178" s="121">
        <v>41227.120000000003</v>
      </c>
      <c r="S3178" s="121">
        <v>41227.120000000003</v>
      </c>
    </row>
    <row r="3179" spans="2:19">
      <c r="B3179" s="6">
        <v>1981</v>
      </c>
      <c r="C3179" s="37">
        <v>37490.99</v>
      </c>
      <c r="D3179" s="121">
        <v>35075.14</v>
      </c>
      <c r="E3179" s="121">
        <v>35075.14</v>
      </c>
      <c r="F3179" s="121">
        <v>35075.14</v>
      </c>
      <c r="G3179" s="121">
        <v>29169.59</v>
      </c>
      <c r="H3179" s="121">
        <v>29169.59</v>
      </c>
      <c r="I3179" s="121">
        <v>29169.59</v>
      </c>
      <c r="J3179" s="121">
        <v>29169.59</v>
      </c>
      <c r="K3179" s="121">
        <v>29169.59</v>
      </c>
      <c r="L3179" s="121">
        <v>29169.59</v>
      </c>
      <c r="M3179" s="121">
        <v>29169.59</v>
      </c>
      <c r="N3179" s="121">
        <v>29169.59</v>
      </c>
      <c r="O3179" s="121">
        <v>29169.59</v>
      </c>
      <c r="P3179" s="121">
        <v>29169.59</v>
      </c>
      <c r="Q3179" s="121">
        <v>29169.59</v>
      </c>
      <c r="R3179" s="121">
        <v>29169.59</v>
      </c>
      <c r="S3179" s="121">
        <v>29169.59</v>
      </c>
    </row>
    <row r="3180" spans="2:19">
      <c r="B3180" s="6">
        <v>1980</v>
      </c>
      <c r="C3180" s="37">
        <v>10558.3</v>
      </c>
      <c r="D3180" s="121">
        <v>10558.3</v>
      </c>
      <c r="E3180" s="121">
        <v>10558.3</v>
      </c>
      <c r="F3180" s="121">
        <v>10558.3</v>
      </c>
      <c r="G3180" s="121">
        <v>10558.3</v>
      </c>
      <c r="H3180" s="121">
        <v>10558.3</v>
      </c>
      <c r="I3180" s="121">
        <v>10558.3</v>
      </c>
      <c r="J3180" s="121">
        <v>10558.3</v>
      </c>
      <c r="K3180" s="121">
        <v>10558.3</v>
      </c>
      <c r="L3180" s="121">
        <v>10558.3</v>
      </c>
      <c r="M3180" s="121">
        <v>10558.3</v>
      </c>
      <c r="N3180" s="121">
        <v>10558.3</v>
      </c>
      <c r="O3180" s="121">
        <v>10558.3</v>
      </c>
      <c r="P3180" s="121">
        <v>10558.3</v>
      </c>
      <c r="Q3180" s="121">
        <v>10558.3</v>
      </c>
      <c r="R3180" s="121">
        <v>10558.3</v>
      </c>
      <c r="S3180" s="121">
        <v>10558.3</v>
      </c>
    </row>
    <row r="3181" spans="2:19">
      <c r="B3181" s="6">
        <v>1979</v>
      </c>
      <c r="C3181" s="37">
        <v>22906.41</v>
      </c>
      <c r="D3181" s="121">
        <v>22906.41</v>
      </c>
      <c r="E3181" s="121">
        <v>22906.41</v>
      </c>
      <c r="F3181" s="121">
        <v>16285.04</v>
      </c>
      <c r="G3181" s="121">
        <v>16285.04</v>
      </c>
      <c r="H3181" s="121">
        <v>16285.04</v>
      </c>
      <c r="I3181" s="121">
        <v>16285.04</v>
      </c>
      <c r="J3181" s="121">
        <v>16285.04</v>
      </c>
      <c r="K3181" s="121">
        <v>16285.04</v>
      </c>
      <c r="L3181" s="121">
        <v>15439.36</v>
      </c>
      <c r="M3181" s="121">
        <v>15439.36</v>
      </c>
      <c r="N3181" s="121">
        <v>15439.36</v>
      </c>
      <c r="O3181" s="121">
        <v>15439.36</v>
      </c>
      <c r="P3181" s="121">
        <v>14634.08</v>
      </c>
      <c r="Q3181" s="121">
        <v>14634.08</v>
      </c>
      <c r="R3181" s="121">
        <v>14634.08</v>
      </c>
      <c r="S3181" s="121">
        <v>14634.08</v>
      </c>
    </row>
    <row r="3182" spans="2:19">
      <c r="B3182" s="6">
        <v>1978</v>
      </c>
      <c r="C3182" s="37">
        <v>19447.5</v>
      </c>
      <c r="D3182" s="121">
        <v>5905.29</v>
      </c>
      <c r="E3182" s="121">
        <v>5905.29</v>
      </c>
      <c r="F3182" s="121">
        <v>5905.29</v>
      </c>
      <c r="G3182" s="121">
        <v>5905.29</v>
      </c>
      <c r="H3182" s="121">
        <v>5905.29</v>
      </c>
      <c r="I3182" s="121">
        <v>5905.29</v>
      </c>
      <c r="J3182" s="121">
        <v>5905.29</v>
      </c>
      <c r="K3182" s="121">
        <v>5905.29</v>
      </c>
      <c r="L3182" s="121">
        <v>5905.29</v>
      </c>
      <c r="M3182" s="121">
        <v>5905.29</v>
      </c>
      <c r="N3182" s="121">
        <v>5905.29</v>
      </c>
      <c r="O3182" s="121">
        <v>5905.29</v>
      </c>
      <c r="P3182" s="121">
        <v>5905.29</v>
      </c>
      <c r="Q3182" s="121">
        <v>5905.29</v>
      </c>
      <c r="R3182" s="121">
        <v>5905.29</v>
      </c>
      <c r="S3182" s="121">
        <v>5905.29</v>
      </c>
    </row>
    <row r="3183" spans="2:19">
      <c r="B3183" s="6">
        <v>1977</v>
      </c>
      <c r="C3183" s="37">
        <v>27190.050000000003</v>
      </c>
      <c r="D3183" s="121">
        <v>16464.11</v>
      </c>
      <c r="E3183" s="121">
        <v>16464.11</v>
      </c>
      <c r="F3183" s="121">
        <v>16464.11</v>
      </c>
      <c r="G3183" s="121">
        <v>16464.11</v>
      </c>
      <c r="H3183" s="121">
        <v>16464.11</v>
      </c>
      <c r="I3183" s="121">
        <v>16464.11</v>
      </c>
      <c r="J3183" s="121">
        <v>16464.11</v>
      </c>
      <c r="K3183" s="121">
        <v>16464.11</v>
      </c>
      <c r="L3183" s="121">
        <v>16464.11</v>
      </c>
      <c r="M3183" s="121">
        <v>16464.11</v>
      </c>
      <c r="N3183" s="121">
        <v>16464.11</v>
      </c>
      <c r="O3183" s="121">
        <v>16464.11</v>
      </c>
      <c r="P3183" s="121">
        <v>16464.11</v>
      </c>
      <c r="Q3183" s="121">
        <v>16464.11</v>
      </c>
      <c r="R3183" s="121">
        <v>16464.11</v>
      </c>
      <c r="S3183" s="121">
        <v>16464.11</v>
      </c>
    </row>
    <row r="3184" spans="2:19">
      <c r="B3184" s="6">
        <v>1976</v>
      </c>
      <c r="C3184" s="37">
        <v>17358.75</v>
      </c>
      <c r="D3184" s="121">
        <v>17358.75</v>
      </c>
      <c r="E3184" s="121">
        <v>17358.75</v>
      </c>
      <c r="F3184" s="121">
        <v>17358.75</v>
      </c>
      <c r="G3184" s="121">
        <v>17358.75</v>
      </c>
      <c r="H3184" s="121">
        <v>17358.75</v>
      </c>
      <c r="I3184" s="121">
        <v>17358.75</v>
      </c>
      <c r="J3184" s="121">
        <v>17358.75</v>
      </c>
      <c r="K3184" s="121">
        <v>17358.75</v>
      </c>
      <c r="L3184" s="121">
        <v>17077.03</v>
      </c>
      <c r="M3184" s="121">
        <v>17077.03</v>
      </c>
      <c r="N3184" s="121">
        <v>17077.03</v>
      </c>
      <c r="O3184" s="121">
        <v>17077.03</v>
      </c>
      <c r="P3184" s="121">
        <v>17077.03</v>
      </c>
      <c r="Q3184" s="121">
        <v>17077.03</v>
      </c>
      <c r="R3184" s="121">
        <v>17077.03</v>
      </c>
      <c r="S3184" s="121">
        <v>17077.03</v>
      </c>
    </row>
    <row r="3185" spans="2:19">
      <c r="B3185" s="6">
        <v>1975</v>
      </c>
      <c r="C3185" s="37">
        <v>9395.1200000000008</v>
      </c>
      <c r="D3185" s="121">
        <v>5905.55</v>
      </c>
      <c r="E3185" s="121">
        <v>5905.55</v>
      </c>
      <c r="F3185" s="121">
        <v>5905.55</v>
      </c>
      <c r="G3185" s="121">
        <v>5905.55</v>
      </c>
      <c r="H3185" s="121">
        <v>5905.55</v>
      </c>
      <c r="I3185" s="121">
        <v>5905.55</v>
      </c>
      <c r="J3185" s="121">
        <v>5905.55</v>
      </c>
      <c r="K3185" s="121">
        <v>5905.55</v>
      </c>
      <c r="L3185" s="121">
        <v>5905.55</v>
      </c>
      <c r="M3185" s="121">
        <v>5905.55</v>
      </c>
      <c r="N3185" s="121">
        <v>5905.55</v>
      </c>
      <c r="O3185" s="121">
        <v>5905.55</v>
      </c>
      <c r="P3185" s="121">
        <v>5905.55</v>
      </c>
      <c r="Q3185" s="121">
        <v>5905.55</v>
      </c>
      <c r="R3185" s="121">
        <v>5905.55</v>
      </c>
      <c r="S3185" s="121">
        <v>5905.55</v>
      </c>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1976199.0700000003</v>
      </c>
      <c r="D3231" s="11">
        <f>SUM(D3153:D3230)</f>
        <v>1947615.2900000003</v>
      </c>
      <c r="E3231" s="11">
        <f>SUM(E3152:E3230)</f>
        <v>1978942.0900000003</v>
      </c>
      <c r="F3231" s="11">
        <f>SUM(F3151:F3230)</f>
        <v>1996976.7500000005</v>
      </c>
      <c r="G3231" s="11">
        <f>SUM(G3150:G3230)</f>
        <v>1984643.5100000007</v>
      </c>
      <c r="H3231" s="11">
        <f t="shared" ref="H3231:M3231" si="32">SUM(H3144:H3230)</f>
        <v>2011579.5300000007</v>
      </c>
      <c r="I3231" s="11">
        <f t="shared" si="32"/>
        <v>1977952.3700000006</v>
      </c>
      <c r="J3231" s="11">
        <f t="shared" si="32"/>
        <v>1950821.4900000005</v>
      </c>
      <c r="K3231" s="11">
        <f t="shared" si="32"/>
        <v>1950821.4900000005</v>
      </c>
      <c r="L3231" s="11">
        <f t="shared" si="32"/>
        <v>1943856.1500000006</v>
      </c>
      <c r="M3231" s="11">
        <f t="shared" si="32"/>
        <v>1943856.1500000006</v>
      </c>
      <c r="N3231" s="11">
        <f>SUM(N3139:N3230)</f>
        <v>1943856.1500000006</v>
      </c>
      <c r="O3231" s="123">
        <v>1943856.15</v>
      </c>
      <c r="P3231" s="123">
        <v>1943050.87</v>
      </c>
      <c r="Q3231" s="123">
        <v>1943050.87</v>
      </c>
      <c r="R3231" s="123">
        <v>1943050.87</v>
      </c>
      <c r="S3231" s="123">
        <v>1943050.87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121">
        <v>12235.94</v>
      </c>
      <c r="O3238" s="121">
        <v>12235.94</v>
      </c>
      <c r="P3238" s="121">
        <v>12235.94</v>
      </c>
      <c r="Q3238" s="121">
        <v>12235.94</v>
      </c>
      <c r="R3238" s="121">
        <v>12235.94</v>
      </c>
      <c r="S3238" s="121">
        <v>12235.94</v>
      </c>
    </row>
    <row r="3239" spans="1:19">
      <c r="B3239" s="6">
        <v>2016</v>
      </c>
      <c r="C3239" s="36"/>
      <c r="D3239" s="36"/>
      <c r="E3239" s="36"/>
      <c r="F3239" s="36"/>
      <c r="G3239" s="36"/>
      <c r="H3239" s="36"/>
      <c r="I3239" s="36"/>
      <c r="J3239" s="36"/>
      <c r="K3239" s="36"/>
      <c r="L3239" s="36"/>
      <c r="M3239" s="121">
        <v>386.33</v>
      </c>
      <c r="N3239" s="121">
        <v>386.33</v>
      </c>
      <c r="O3239" s="121">
        <v>386.33</v>
      </c>
      <c r="P3239" s="121">
        <v>386.33</v>
      </c>
      <c r="Q3239" s="121">
        <v>386.33</v>
      </c>
      <c r="R3239" s="121">
        <v>386.33</v>
      </c>
      <c r="S3239" s="121">
        <v>386.33</v>
      </c>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121">
        <v>2601.52</v>
      </c>
      <c r="L3241" s="121">
        <v>2601.52</v>
      </c>
      <c r="M3241" s="121">
        <v>2601.52</v>
      </c>
      <c r="N3241" s="121">
        <v>2601.52</v>
      </c>
      <c r="O3241" s="121">
        <v>2601.52</v>
      </c>
      <c r="P3241" s="121">
        <v>2601.52</v>
      </c>
      <c r="Q3241" s="121">
        <v>2601.52</v>
      </c>
      <c r="R3241" s="121">
        <v>2601.52</v>
      </c>
      <c r="S3241" s="121">
        <v>2601.52</v>
      </c>
    </row>
    <row r="3242" spans="1:19">
      <c r="B3242" s="6">
        <v>2013</v>
      </c>
      <c r="C3242" s="36"/>
      <c r="D3242" s="36"/>
      <c r="E3242" s="36"/>
      <c r="F3242" s="36"/>
      <c r="G3242" s="36"/>
      <c r="H3242" s="36"/>
      <c r="I3242" s="36"/>
      <c r="J3242" s="121">
        <v>2338.58</v>
      </c>
      <c r="K3242" s="121">
        <v>2338.58</v>
      </c>
      <c r="L3242" s="121">
        <v>2338.58</v>
      </c>
      <c r="M3242" s="121">
        <v>2338.58</v>
      </c>
      <c r="N3242" s="121">
        <v>2338.58</v>
      </c>
      <c r="O3242" s="121">
        <v>2338.58</v>
      </c>
      <c r="P3242" s="121">
        <v>2338.58</v>
      </c>
      <c r="Q3242" s="121">
        <v>2338.58</v>
      </c>
      <c r="R3242" s="121">
        <v>2338.58</v>
      </c>
      <c r="S3242" s="121">
        <v>2338.58</v>
      </c>
    </row>
    <row r="3243" spans="1:19">
      <c r="B3243" s="6">
        <v>2012</v>
      </c>
      <c r="C3243" s="36"/>
      <c r="D3243" s="36"/>
      <c r="E3243" s="36"/>
      <c r="F3243" s="36"/>
      <c r="G3243" s="36"/>
      <c r="H3243" s="36"/>
      <c r="I3243" s="121">
        <v>4023.63</v>
      </c>
      <c r="J3243" s="121">
        <v>4023.63</v>
      </c>
      <c r="K3243" s="121">
        <v>4023.63</v>
      </c>
      <c r="L3243" s="121">
        <v>4023.63</v>
      </c>
      <c r="M3243" s="121">
        <v>4023.63</v>
      </c>
      <c r="N3243" s="121">
        <v>4023.63</v>
      </c>
      <c r="O3243" s="121">
        <v>4023.63</v>
      </c>
      <c r="P3243" s="121">
        <v>4023.63</v>
      </c>
      <c r="Q3243" s="121">
        <v>4023.63</v>
      </c>
      <c r="R3243" s="121">
        <v>4023.63</v>
      </c>
      <c r="S3243" s="121">
        <v>4023.63</v>
      </c>
    </row>
    <row r="3244" spans="1:19">
      <c r="B3244" s="6">
        <v>2011</v>
      </c>
      <c r="C3244" s="36"/>
      <c r="D3244" s="36"/>
      <c r="E3244" s="36"/>
      <c r="F3244" s="36"/>
      <c r="G3244" s="36"/>
      <c r="H3244" s="121">
        <v>56024.35</v>
      </c>
      <c r="I3244" s="121">
        <v>59936.53</v>
      </c>
      <c r="J3244" s="121">
        <v>59936.53</v>
      </c>
      <c r="K3244" s="121">
        <v>59936.53</v>
      </c>
      <c r="L3244" s="121">
        <v>59936.53</v>
      </c>
      <c r="M3244" s="121">
        <v>59936.53</v>
      </c>
      <c r="N3244" s="121">
        <v>59936.53</v>
      </c>
      <c r="O3244" s="121">
        <v>59936.53</v>
      </c>
      <c r="P3244" s="121">
        <v>59936.53</v>
      </c>
      <c r="Q3244" s="121">
        <v>59936.53</v>
      </c>
      <c r="R3244" s="121">
        <v>59936.53</v>
      </c>
      <c r="S3244" s="121">
        <v>59936.53</v>
      </c>
    </row>
    <row r="3245" spans="1:19">
      <c r="B3245" s="6">
        <v>2010</v>
      </c>
      <c r="C3245" s="36"/>
      <c r="D3245" s="36"/>
      <c r="E3245" s="36"/>
      <c r="F3245" s="36"/>
      <c r="G3245" s="121">
        <v>1580.94</v>
      </c>
      <c r="H3245" s="121">
        <v>1580.94</v>
      </c>
      <c r="I3245" s="121">
        <v>33411.129999999997</v>
      </c>
      <c r="J3245" s="121">
        <v>33411.129999999997</v>
      </c>
      <c r="K3245" s="121">
        <v>33411.129999999997</v>
      </c>
      <c r="L3245" s="121">
        <v>33411.129999999997</v>
      </c>
      <c r="M3245" s="121">
        <v>33411.129999999997</v>
      </c>
      <c r="N3245" s="121">
        <v>33411.129999999997</v>
      </c>
      <c r="O3245" s="121">
        <v>33411.129999999997</v>
      </c>
      <c r="P3245" s="121">
        <v>33411.129999999997</v>
      </c>
      <c r="Q3245" s="121">
        <v>33411.129999999997</v>
      </c>
      <c r="R3245" s="121">
        <v>33411.129999999997</v>
      </c>
      <c r="S3245" s="121">
        <v>33411.129999999997</v>
      </c>
    </row>
    <row r="3246" spans="1:19">
      <c r="B3246" s="6">
        <v>2009</v>
      </c>
      <c r="C3246" s="36"/>
      <c r="D3246" s="36"/>
      <c r="E3246" s="36"/>
      <c r="F3246" s="121">
        <v>6814.61</v>
      </c>
      <c r="G3246" s="121">
        <v>6814.61</v>
      </c>
      <c r="H3246" s="121">
        <v>6814.61</v>
      </c>
      <c r="I3246" s="121">
        <v>26214.37</v>
      </c>
      <c r="J3246" s="121">
        <v>26214.37</v>
      </c>
      <c r="K3246" s="121">
        <v>26214.37</v>
      </c>
      <c r="L3246" s="121">
        <v>26214.37</v>
      </c>
      <c r="M3246" s="121">
        <v>26214.37</v>
      </c>
      <c r="N3246" s="121">
        <v>26214.37</v>
      </c>
      <c r="O3246" s="121">
        <v>26214.37</v>
      </c>
      <c r="P3246" s="121">
        <v>26214.37</v>
      </c>
      <c r="Q3246" s="121">
        <v>26214.37</v>
      </c>
      <c r="R3246" s="121">
        <v>26214.37</v>
      </c>
      <c r="S3246" s="121">
        <v>26214.37</v>
      </c>
    </row>
    <row r="3247" spans="1:19">
      <c r="B3247" s="6">
        <v>2008</v>
      </c>
      <c r="C3247" s="36"/>
      <c r="D3247" s="36"/>
      <c r="E3247" s="121">
        <v>3879.53</v>
      </c>
      <c r="F3247" s="121">
        <v>3879.53</v>
      </c>
      <c r="G3247" s="121">
        <v>3879.53</v>
      </c>
      <c r="H3247" s="121">
        <v>3879.53</v>
      </c>
      <c r="I3247" s="121">
        <v>16877.27</v>
      </c>
      <c r="J3247" s="121">
        <v>16877.27</v>
      </c>
      <c r="K3247" s="121">
        <v>16877.27</v>
      </c>
      <c r="L3247" s="121">
        <v>16877.27</v>
      </c>
      <c r="M3247" s="121">
        <v>16877.27</v>
      </c>
      <c r="N3247" s="121">
        <v>16877.27</v>
      </c>
      <c r="O3247" s="121">
        <v>16877.27</v>
      </c>
      <c r="P3247" s="121">
        <v>16877.27</v>
      </c>
      <c r="Q3247" s="121">
        <v>16877.27</v>
      </c>
      <c r="R3247" s="121">
        <v>16877.27</v>
      </c>
      <c r="S3247" s="121">
        <v>16877.27</v>
      </c>
    </row>
    <row r="3248" spans="1:19">
      <c r="B3248" s="6">
        <v>2007</v>
      </c>
      <c r="C3248" s="36"/>
      <c r="D3248" s="121">
        <v>375.38</v>
      </c>
      <c r="E3248" s="121">
        <v>375.38</v>
      </c>
      <c r="F3248" s="121">
        <v>375.38</v>
      </c>
      <c r="G3248" s="121">
        <v>375.38</v>
      </c>
      <c r="H3248" s="121">
        <v>375.38</v>
      </c>
      <c r="I3248" s="121">
        <v>13641.94</v>
      </c>
      <c r="J3248" s="121">
        <v>13641.94</v>
      </c>
      <c r="K3248" s="121">
        <v>13641.94</v>
      </c>
      <c r="L3248" s="121">
        <v>13641.94</v>
      </c>
      <c r="M3248" s="121">
        <v>13641.94</v>
      </c>
      <c r="N3248" s="121">
        <v>13641.94</v>
      </c>
      <c r="O3248" s="121">
        <v>13641.94</v>
      </c>
      <c r="P3248" s="121">
        <v>13641.94</v>
      </c>
      <c r="Q3248" s="121">
        <v>13641.94</v>
      </c>
      <c r="R3248" s="121">
        <v>13641.94</v>
      </c>
      <c r="S3248" s="121">
        <v>13641.94</v>
      </c>
    </row>
    <row r="3249" spans="2:19">
      <c r="B3249" s="6">
        <v>2006</v>
      </c>
      <c r="C3249" s="37">
        <v>579.04999999999995</v>
      </c>
      <c r="D3249" s="121">
        <v>579.04999999999995</v>
      </c>
      <c r="E3249" s="121">
        <v>579.04999999999995</v>
      </c>
      <c r="F3249" s="121">
        <v>579.04999999999995</v>
      </c>
      <c r="G3249" s="121">
        <v>579.04999999999995</v>
      </c>
      <c r="H3249" s="121">
        <v>579.04999999999995</v>
      </c>
      <c r="I3249" s="121">
        <v>10229.31</v>
      </c>
      <c r="J3249" s="121">
        <v>10229.31</v>
      </c>
      <c r="K3249" s="121">
        <v>10229.31</v>
      </c>
      <c r="L3249" s="121">
        <v>10229.31</v>
      </c>
      <c r="M3249" s="121">
        <v>10229.31</v>
      </c>
      <c r="N3249" s="121">
        <v>10229.31</v>
      </c>
      <c r="O3249" s="121">
        <v>10229.31</v>
      </c>
      <c r="P3249" s="121">
        <v>10229.31</v>
      </c>
      <c r="Q3249" s="121">
        <v>10229.31</v>
      </c>
      <c r="R3249" s="121">
        <v>10229.31</v>
      </c>
      <c r="S3249" s="121">
        <v>10229.31</v>
      </c>
    </row>
    <row r="3250" spans="2:19">
      <c r="B3250" s="6">
        <v>2005</v>
      </c>
      <c r="C3250" s="37">
        <v>3805.5800000000004</v>
      </c>
      <c r="D3250" s="121">
        <v>3805.58</v>
      </c>
      <c r="E3250" s="121">
        <v>3805.58</v>
      </c>
      <c r="F3250" s="121">
        <v>3805.58</v>
      </c>
      <c r="G3250" s="121">
        <v>3805.58</v>
      </c>
      <c r="H3250" s="121">
        <v>3805.58</v>
      </c>
      <c r="I3250" s="121">
        <v>19319.82</v>
      </c>
      <c r="J3250" s="121">
        <v>19319.82</v>
      </c>
      <c r="K3250" s="121">
        <v>19319.82</v>
      </c>
      <c r="L3250" s="121">
        <v>19319.82</v>
      </c>
      <c r="M3250" s="121">
        <v>19319.82</v>
      </c>
      <c r="N3250" s="121">
        <v>19319.82</v>
      </c>
      <c r="O3250" s="121">
        <v>19319.82</v>
      </c>
      <c r="P3250" s="121">
        <v>19319.82</v>
      </c>
      <c r="Q3250" s="121">
        <v>19319.82</v>
      </c>
      <c r="R3250" s="121">
        <v>19319.82</v>
      </c>
      <c r="S3250" s="121">
        <v>19319.82</v>
      </c>
    </row>
    <row r="3251" spans="2:19">
      <c r="B3251" s="6">
        <v>2004</v>
      </c>
      <c r="C3251" s="37">
        <v>24213.549999999992</v>
      </c>
      <c r="D3251" s="121">
        <v>24213.55</v>
      </c>
      <c r="E3251" s="121">
        <v>24213.55</v>
      </c>
      <c r="F3251" s="121">
        <v>24213.55</v>
      </c>
      <c r="G3251" s="121">
        <v>24213.55</v>
      </c>
      <c r="H3251" s="121">
        <v>24213.55</v>
      </c>
      <c r="I3251" s="121">
        <v>43294.71</v>
      </c>
      <c r="J3251" s="121">
        <v>43294.71</v>
      </c>
      <c r="K3251" s="121">
        <v>43294.71</v>
      </c>
      <c r="L3251" s="121">
        <v>43294.71</v>
      </c>
      <c r="M3251" s="121">
        <v>43294.71</v>
      </c>
      <c r="N3251" s="121">
        <v>43294.71</v>
      </c>
      <c r="O3251" s="121">
        <v>43294.71</v>
      </c>
      <c r="P3251" s="121">
        <v>43294.71</v>
      </c>
      <c r="Q3251" s="121">
        <v>43294.71</v>
      </c>
      <c r="R3251" s="121">
        <v>43294.71</v>
      </c>
      <c r="S3251" s="121">
        <v>43294.71</v>
      </c>
    </row>
    <row r="3252" spans="2:19">
      <c r="B3252" s="6">
        <v>2003</v>
      </c>
      <c r="C3252" s="37">
        <v>26172.69</v>
      </c>
      <c r="D3252" s="121">
        <v>26172.69</v>
      </c>
      <c r="E3252" s="121">
        <v>26172.69</v>
      </c>
      <c r="F3252" s="121">
        <v>26172.69</v>
      </c>
      <c r="G3252" s="121">
        <v>26172.69</v>
      </c>
      <c r="H3252" s="121">
        <v>26172.69</v>
      </c>
      <c r="I3252" s="121">
        <v>31784.55</v>
      </c>
      <c r="J3252" s="121">
        <v>31784.55</v>
      </c>
      <c r="K3252" s="121">
        <v>31784.55</v>
      </c>
      <c r="L3252" s="121">
        <v>31784.55</v>
      </c>
      <c r="M3252" s="121">
        <v>31784.55</v>
      </c>
      <c r="N3252" s="121">
        <v>31784.55</v>
      </c>
      <c r="O3252" s="121">
        <v>31784.55</v>
      </c>
      <c r="P3252" s="121">
        <v>31784.55</v>
      </c>
      <c r="Q3252" s="121">
        <v>31784.55</v>
      </c>
      <c r="R3252" s="121">
        <v>31784.55</v>
      </c>
      <c r="S3252" s="121">
        <v>31784.55</v>
      </c>
    </row>
    <row r="3253" spans="2:19">
      <c r="B3253" s="6">
        <v>2002</v>
      </c>
      <c r="C3253" s="37">
        <v>48850.709999999992</v>
      </c>
      <c r="D3253" s="121">
        <v>48850.71</v>
      </c>
      <c r="E3253" s="121">
        <v>48850.71</v>
      </c>
      <c r="F3253" s="121">
        <v>48850.71</v>
      </c>
      <c r="G3253" s="121">
        <v>48850.71</v>
      </c>
      <c r="H3253" s="121">
        <v>48850.71</v>
      </c>
      <c r="I3253" s="121">
        <v>52077.54</v>
      </c>
      <c r="J3253" s="121">
        <v>52077.54</v>
      </c>
      <c r="K3253" s="121">
        <v>52077.54</v>
      </c>
      <c r="L3253" s="121">
        <v>52077.54</v>
      </c>
      <c r="M3253" s="121">
        <v>52077.54</v>
      </c>
      <c r="N3253" s="121">
        <v>52077.54</v>
      </c>
      <c r="O3253" s="121">
        <v>52077.54</v>
      </c>
      <c r="P3253" s="121">
        <v>52077.54</v>
      </c>
      <c r="Q3253" s="121">
        <v>52077.54</v>
      </c>
      <c r="R3253" s="121">
        <v>52077.54</v>
      </c>
      <c r="S3253" s="121">
        <v>52077.54</v>
      </c>
    </row>
    <row r="3254" spans="2:19">
      <c r="B3254" s="6">
        <v>2001</v>
      </c>
      <c r="C3254" s="37">
        <v>62469.55000000001</v>
      </c>
      <c r="D3254" s="121">
        <v>62469.55</v>
      </c>
      <c r="E3254" s="121">
        <v>62469.55</v>
      </c>
      <c r="F3254" s="121">
        <v>62469.55</v>
      </c>
      <c r="G3254" s="121">
        <v>62469.55</v>
      </c>
      <c r="H3254" s="121">
        <v>62469.55</v>
      </c>
      <c r="I3254" s="121">
        <v>64001.279999999999</v>
      </c>
      <c r="J3254" s="121">
        <v>64001.279999999999</v>
      </c>
      <c r="K3254" s="121">
        <v>64001.279999999999</v>
      </c>
      <c r="L3254" s="121">
        <v>64001.279999999999</v>
      </c>
      <c r="M3254" s="121">
        <v>64001.279999999999</v>
      </c>
      <c r="N3254" s="121">
        <v>64001.279999999999</v>
      </c>
      <c r="O3254" s="121">
        <v>64001.279999999999</v>
      </c>
      <c r="P3254" s="121">
        <v>64001.279999999999</v>
      </c>
      <c r="Q3254" s="121">
        <v>64001.279999999999</v>
      </c>
      <c r="R3254" s="121">
        <v>64001.279999999999</v>
      </c>
      <c r="S3254" s="121">
        <v>64001.279999999999</v>
      </c>
    </row>
    <row r="3255" spans="2:19">
      <c r="B3255" s="6">
        <v>2000</v>
      </c>
      <c r="C3255" s="37">
        <v>38569.429999999993</v>
      </c>
      <c r="D3255" s="121">
        <v>38569.43</v>
      </c>
      <c r="E3255" s="121">
        <v>38569.43</v>
      </c>
      <c r="F3255" s="121">
        <v>38569.43</v>
      </c>
      <c r="G3255" s="121">
        <v>38569.43</v>
      </c>
      <c r="H3255" s="121">
        <v>38569.43</v>
      </c>
      <c r="I3255" s="121">
        <v>65484.54</v>
      </c>
      <c r="J3255" s="121">
        <v>65484.54</v>
      </c>
      <c r="K3255" s="121">
        <v>65484.54</v>
      </c>
      <c r="L3255" s="121">
        <v>65484.54</v>
      </c>
      <c r="M3255" s="121">
        <v>65484.54</v>
      </c>
      <c r="N3255" s="121">
        <v>65484.54</v>
      </c>
      <c r="O3255" s="121">
        <v>65484.54</v>
      </c>
      <c r="P3255" s="121">
        <v>65484.54</v>
      </c>
      <c r="Q3255" s="121">
        <v>65484.54</v>
      </c>
      <c r="R3255" s="121">
        <v>65484.54</v>
      </c>
      <c r="S3255" s="121">
        <v>65484.54</v>
      </c>
    </row>
    <row r="3256" spans="2:19">
      <c r="B3256" s="6">
        <v>1999</v>
      </c>
      <c r="C3256" s="37">
        <v>38518.94000000001</v>
      </c>
      <c r="D3256" s="121">
        <v>38518.94</v>
      </c>
      <c r="E3256" s="121">
        <v>38518.94</v>
      </c>
      <c r="F3256" s="121">
        <v>38518.94</v>
      </c>
      <c r="G3256" s="121">
        <v>38518.94</v>
      </c>
      <c r="H3256" s="121">
        <v>38518.94</v>
      </c>
      <c r="I3256" s="121">
        <v>69684.52</v>
      </c>
      <c r="J3256" s="121">
        <v>69684.52</v>
      </c>
      <c r="K3256" s="121">
        <v>69684.52</v>
      </c>
      <c r="L3256" s="121">
        <v>69684.52</v>
      </c>
      <c r="M3256" s="121">
        <v>69684.52</v>
      </c>
      <c r="N3256" s="121">
        <v>69684.52</v>
      </c>
      <c r="O3256" s="121">
        <v>69684.52</v>
      </c>
      <c r="P3256" s="121">
        <v>69684.52</v>
      </c>
      <c r="Q3256" s="121">
        <v>69684.52</v>
      </c>
      <c r="R3256" s="121">
        <v>69684.52</v>
      </c>
      <c r="S3256" s="121">
        <v>69684.52</v>
      </c>
    </row>
    <row r="3257" spans="2:19">
      <c r="B3257" s="6">
        <v>1998</v>
      </c>
      <c r="C3257" s="37">
        <v>65739.17</v>
      </c>
      <c r="D3257" s="121">
        <v>65739.17</v>
      </c>
      <c r="E3257" s="121">
        <v>65739.17</v>
      </c>
      <c r="F3257" s="121">
        <v>65739.17</v>
      </c>
      <c r="G3257" s="121">
        <v>65739.17</v>
      </c>
      <c r="H3257" s="121">
        <v>65739.17</v>
      </c>
      <c r="I3257" s="121">
        <v>71529.7</v>
      </c>
      <c r="J3257" s="121">
        <v>71529.7</v>
      </c>
      <c r="K3257" s="121">
        <v>71529.7</v>
      </c>
      <c r="L3257" s="121">
        <v>71529.7</v>
      </c>
      <c r="M3257" s="121">
        <v>71529.7</v>
      </c>
      <c r="N3257" s="121">
        <v>71529.7</v>
      </c>
      <c r="O3257" s="121">
        <v>71529.7</v>
      </c>
      <c r="P3257" s="121">
        <v>71529.7</v>
      </c>
      <c r="Q3257" s="121">
        <v>71529.7</v>
      </c>
      <c r="R3257" s="121">
        <v>71529.7</v>
      </c>
      <c r="S3257" s="121">
        <v>71529.7</v>
      </c>
    </row>
    <row r="3258" spans="2:19">
      <c r="B3258" s="6">
        <v>1997</v>
      </c>
      <c r="C3258" s="37">
        <v>106350.04</v>
      </c>
      <c r="D3258" s="121">
        <v>106350.04</v>
      </c>
      <c r="E3258" s="121">
        <v>106350.04</v>
      </c>
      <c r="F3258" s="121">
        <v>106350.04</v>
      </c>
      <c r="G3258" s="121">
        <v>106350.04</v>
      </c>
      <c r="H3258" s="121">
        <v>106350.04</v>
      </c>
      <c r="I3258" s="121">
        <v>131702.41</v>
      </c>
      <c r="J3258" s="121">
        <v>131702.41</v>
      </c>
      <c r="K3258" s="121">
        <v>131702.41</v>
      </c>
      <c r="L3258" s="121">
        <v>131702.41</v>
      </c>
      <c r="M3258" s="121">
        <v>131702.41</v>
      </c>
      <c r="N3258" s="121">
        <v>131702.41</v>
      </c>
      <c r="O3258" s="121">
        <v>131702.41</v>
      </c>
      <c r="P3258" s="121">
        <v>131702.41</v>
      </c>
      <c r="Q3258" s="121">
        <v>131702.41</v>
      </c>
      <c r="R3258" s="121">
        <v>131702.41</v>
      </c>
      <c r="S3258" s="121">
        <v>131702.41</v>
      </c>
    </row>
    <row r="3259" spans="2:19">
      <c r="B3259" s="6">
        <v>1996</v>
      </c>
      <c r="C3259" s="37">
        <v>102168.9</v>
      </c>
      <c r="D3259" s="121">
        <v>102168.9</v>
      </c>
      <c r="E3259" s="121">
        <v>102168.9</v>
      </c>
      <c r="F3259" s="121">
        <v>102168.9</v>
      </c>
      <c r="G3259" s="121">
        <v>102168.9</v>
      </c>
      <c r="H3259" s="121">
        <v>102168.9</v>
      </c>
      <c r="I3259" s="121">
        <v>119573.89</v>
      </c>
      <c r="J3259" s="121">
        <v>119573.89</v>
      </c>
      <c r="K3259" s="121">
        <v>119573.89</v>
      </c>
      <c r="L3259" s="121">
        <v>119573.89</v>
      </c>
      <c r="M3259" s="121">
        <v>119573.89</v>
      </c>
      <c r="N3259" s="121">
        <v>119573.89</v>
      </c>
      <c r="O3259" s="121">
        <v>119573.89</v>
      </c>
      <c r="P3259" s="121">
        <v>119573.89</v>
      </c>
      <c r="Q3259" s="121">
        <v>119573.89</v>
      </c>
      <c r="R3259" s="121">
        <v>119573.89</v>
      </c>
      <c r="S3259" s="121">
        <v>119573.89</v>
      </c>
    </row>
    <row r="3260" spans="2:19">
      <c r="B3260" s="6">
        <v>1995</v>
      </c>
      <c r="C3260" s="37">
        <v>18229.080000000002</v>
      </c>
      <c r="D3260" s="37"/>
      <c r="E3260" s="37"/>
      <c r="F3260" s="37"/>
      <c r="G3260" s="37"/>
      <c r="H3260" s="37"/>
      <c r="I3260" s="121">
        <v>25054.44</v>
      </c>
      <c r="J3260" s="121">
        <v>25054.44</v>
      </c>
      <c r="K3260" s="121">
        <v>25054.44</v>
      </c>
      <c r="L3260" s="121">
        <v>25054.44</v>
      </c>
      <c r="M3260" s="121">
        <v>25054.44</v>
      </c>
      <c r="N3260" s="121">
        <v>25054.44</v>
      </c>
      <c r="O3260" s="121">
        <v>25054.44</v>
      </c>
      <c r="P3260" s="121">
        <v>25054.44</v>
      </c>
      <c r="Q3260" s="121">
        <v>25054.44</v>
      </c>
      <c r="R3260" s="121">
        <v>25054.44</v>
      </c>
      <c r="S3260" s="121">
        <v>25054.44</v>
      </c>
    </row>
    <row r="3261" spans="2:19">
      <c r="B3261" s="6">
        <v>1994</v>
      </c>
      <c r="C3261" s="37">
        <v>51729.11</v>
      </c>
      <c r="D3261" s="121">
        <v>51729.11</v>
      </c>
      <c r="E3261" s="121">
        <v>51729.11</v>
      </c>
      <c r="F3261" s="121">
        <v>51729.11</v>
      </c>
      <c r="G3261" s="121">
        <v>51729.11</v>
      </c>
      <c r="H3261" s="121">
        <v>51729.11</v>
      </c>
      <c r="I3261" s="121">
        <v>75836.19</v>
      </c>
      <c r="J3261" s="121">
        <v>75836.19</v>
      </c>
      <c r="K3261" s="121">
        <v>75836.19</v>
      </c>
      <c r="L3261" s="121">
        <v>75836.19</v>
      </c>
      <c r="M3261" s="121">
        <v>75836.19</v>
      </c>
      <c r="N3261" s="121">
        <v>75836.19</v>
      </c>
      <c r="O3261" s="121">
        <v>75836.19</v>
      </c>
      <c r="P3261" s="121">
        <v>75836.19</v>
      </c>
      <c r="Q3261" s="121">
        <v>75836.19</v>
      </c>
      <c r="R3261" s="121">
        <v>75836.19</v>
      </c>
      <c r="S3261" s="121">
        <v>75836.19</v>
      </c>
    </row>
    <row r="3262" spans="2:19">
      <c r="B3262" s="6">
        <v>1993</v>
      </c>
      <c r="C3262" s="37">
        <v>160581.94</v>
      </c>
      <c r="D3262" s="121">
        <v>147254.24</v>
      </c>
      <c r="E3262" s="121">
        <v>147254.24</v>
      </c>
      <c r="F3262" s="121">
        <v>147254.24</v>
      </c>
      <c r="G3262" s="121">
        <v>147254.24</v>
      </c>
      <c r="H3262" s="121">
        <v>147254.24</v>
      </c>
      <c r="I3262" s="121">
        <v>175767.69</v>
      </c>
      <c r="J3262" s="121">
        <v>175767.69</v>
      </c>
      <c r="K3262" s="121">
        <v>175767.69</v>
      </c>
      <c r="L3262" s="121">
        <v>175767.69</v>
      </c>
      <c r="M3262" s="121">
        <v>175767.69</v>
      </c>
      <c r="N3262" s="121">
        <v>175767.69</v>
      </c>
      <c r="O3262" s="121">
        <v>175767.69</v>
      </c>
      <c r="P3262" s="121">
        <v>175767.69</v>
      </c>
      <c r="Q3262" s="121">
        <v>175767.69</v>
      </c>
      <c r="R3262" s="121">
        <v>175767.69</v>
      </c>
      <c r="S3262" s="121">
        <v>175767.69</v>
      </c>
    </row>
    <row r="3263" spans="2:19">
      <c r="B3263" s="6">
        <v>1992</v>
      </c>
      <c r="C3263" s="37">
        <v>44084.770000000011</v>
      </c>
      <c r="D3263" s="37"/>
      <c r="E3263" s="37"/>
      <c r="F3263" s="37"/>
      <c r="G3263" s="37"/>
      <c r="H3263" s="37"/>
      <c r="I3263" s="121">
        <v>7580.16</v>
      </c>
      <c r="J3263" s="121">
        <v>7580.16</v>
      </c>
      <c r="K3263" s="121">
        <v>7580.16</v>
      </c>
      <c r="L3263" s="121">
        <v>7580.16</v>
      </c>
      <c r="M3263" s="121">
        <v>7580.16</v>
      </c>
      <c r="N3263" s="121">
        <v>7580.16</v>
      </c>
      <c r="O3263" s="121">
        <v>7580.16</v>
      </c>
      <c r="P3263" s="121">
        <v>7580.16</v>
      </c>
      <c r="Q3263" s="121">
        <v>7580.16</v>
      </c>
      <c r="R3263" s="121">
        <v>7580.16</v>
      </c>
      <c r="S3263" s="121">
        <v>7580.16</v>
      </c>
    </row>
    <row r="3264" spans="2:19">
      <c r="B3264" s="6">
        <v>1991</v>
      </c>
      <c r="C3264" s="37">
        <v>14085.459999999997</v>
      </c>
      <c r="D3264" s="37"/>
      <c r="E3264" s="37"/>
      <c r="F3264" s="37"/>
      <c r="G3264" s="37"/>
      <c r="H3264" s="37"/>
      <c r="I3264" s="121">
        <v>2859.23</v>
      </c>
      <c r="J3264" s="121">
        <v>2859.23</v>
      </c>
      <c r="K3264" s="121">
        <v>2859.23</v>
      </c>
      <c r="L3264" s="121">
        <v>2859.23</v>
      </c>
      <c r="M3264" s="121">
        <v>2859.23</v>
      </c>
      <c r="N3264" s="121">
        <v>2859.23</v>
      </c>
      <c r="O3264" s="121">
        <v>2859.23</v>
      </c>
      <c r="P3264" s="121">
        <v>2859.23</v>
      </c>
      <c r="Q3264" s="121">
        <v>2859.23</v>
      </c>
      <c r="R3264" s="121">
        <v>2859.23</v>
      </c>
      <c r="S3264" s="121">
        <v>2859.23</v>
      </c>
    </row>
    <row r="3265" spans="2:19">
      <c r="B3265" s="6">
        <v>1990</v>
      </c>
      <c r="C3265" s="37">
        <v>24696.649999999994</v>
      </c>
      <c r="D3265" s="37"/>
      <c r="E3265" s="37"/>
      <c r="F3265" s="37"/>
      <c r="G3265" s="37"/>
      <c r="H3265" s="37"/>
      <c r="I3265" s="37"/>
      <c r="J3265" s="37"/>
      <c r="K3265" s="37"/>
      <c r="L3265" s="37"/>
      <c r="M3265" s="37"/>
      <c r="N3265" s="37"/>
      <c r="O3265" s="37"/>
      <c r="P3265" s="37"/>
      <c r="Q3265" s="37"/>
      <c r="R3265" s="37"/>
      <c r="S3265" s="37"/>
    </row>
    <row r="3266" spans="2:19">
      <c r="B3266" s="6">
        <v>1989</v>
      </c>
      <c r="C3266" s="37">
        <v>25881.94</v>
      </c>
      <c r="D3266" s="37"/>
      <c r="E3266" s="37"/>
      <c r="F3266" s="37"/>
      <c r="G3266" s="37"/>
      <c r="H3266" s="37"/>
      <c r="I3266" s="37"/>
      <c r="J3266" s="37"/>
      <c r="K3266" s="37"/>
      <c r="L3266" s="37"/>
      <c r="M3266" s="37"/>
      <c r="N3266" s="37"/>
      <c r="O3266" s="37"/>
      <c r="P3266" s="37"/>
      <c r="Q3266" s="37"/>
      <c r="R3266" s="37"/>
      <c r="S3266" s="37"/>
    </row>
    <row r="3267" spans="2:19">
      <c r="B3267" s="6">
        <v>1988</v>
      </c>
      <c r="C3267" s="37">
        <v>15727.899999999996</v>
      </c>
      <c r="D3267" s="37"/>
      <c r="E3267" s="37"/>
      <c r="F3267" s="37"/>
      <c r="G3267" s="37"/>
      <c r="H3267" s="37"/>
      <c r="I3267" s="37"/>
      <c r="J3267" s="37"/>
      <c r="K3267" s="37"/>
      <c r="L3267" s="37"/>
      <c r="M3267" s="37"/>
      <c r="N3267" s="37"/>
      <c r="O3267" s="37"/>
      <c r="P3267" s="37"/>
      <c r="Q3267" s="37"/>
      <c r="R3267" s="37"/>
      <c r="S3267" s="37"/>
    </row>
    <row r="3268" spans="2:19">
      <c r="B3268" s="6">
        <v>1987</v>
      </c>
      <c r="C3268" s="37">
        <v>33320.32</v>
      </c>
      <c r="D3268" s="37"/>
      <c r="E3268" s="37"/>
      <c r="F3268" s="37"/>
      <c r="G3268" s="37"/>
      <c r="H3268" s="37"/>
      <c r="I3268" s="37"/>
      <c r="J3268" s="37"/>
      <c r="K3268" s="37"/>
      <c r="L3268" s="37"/>
      <c r="M3268" s="37"/>
      <c r="N3268" s="37"/>
      <c r="O3268" s="37"/>
      <c r="P3268" s="37"/>
      <c r="Q3268" s="37"/>
      <c r="R3268" s="37"/>
      <c r="S3268" s="37"/>
    </row>
    <row r="3269" spans="2:19">
      <c r="B3269" s="6">
        <v>1986</v>
      </c>
      <c r="C3269" s="37">
        <v>23717.989999999998</v>
      </c>
      <c r="D3269" s="37"/>
      <c r="E3269" s="37"/>
      <c r="F3269" s="37"/>
      <c r="G3269" s="37"/>
      <c r="H3269" s="37"/>
      <c r="I3269" s="37"/>
      <c r="J3269" s="37"/>
      <c r="K3269" s="37"/>
      <c r="L3269" s="37"/>
      <c r="M3269" s="37"/>
      <c r="N3269" s="37"/>
      <c r="O3269" s="37"/>
      <c r="P3269" s="37"/>
      <c r="Q3269" s="37"/>
      <c r="R3269" s="37"/>
      <c r="S3269" s="37"/>
    </row>
    <row r="3270" spans="2:19">
      <c r="B3270" s="6">
        <v>1985</v>
      </c>
      <c r="C3270" s="37">
        <v>14269.939999999999</v>
      </c>
      <c r="D3270" s="37"/>
      <c r="E3270" s="37"/>
      <c r="F3270" s="37"/>
      <c r="G3270" s="37"/>
      <c r="H3270" s="37"/>
      <c r="I3270" s="37"/>
      <c r="J3270" s="37"/>
      <c r="K3270" s="37"/>
      <c r="L3270" s="37"/>
      <c r="M3270" s="37"/>
      <c r="N3270" s="37"/>
      <c r="O3270" s="37"/>
      <c r="P3270" s="37"/>
      <c r="Q3270" s="37"/>
      <c r="R3270" s="37"/>
      <c r="S3270" s="37"/>
    </row>
    <row r="3271" spans="2:19">
      <c r="B3271" s="6">
        <v>1984</v>
      </c>
      <c r="C3271" s="37">
        <v>16626.5</v>
      </c>
      <c r="D3271" s="37"/>
      <c r="E3271" s="37"/>
      <c r="F3271" s="37"/>
      <c r="G3271" s="37"/>
      <c r="H3271" s="37"/>
      <c r="I3271" s="37"/>
      <c r="J3271" s="37"/>
      <c r="K3271" s="37"/>
      <c r="L3271" s="37"/>
      <c r="M3271" s="37"/>
      <c r="N3271" s="37"/>
      <c r="O3271" s="37"/>
      <c r="P3271" s="37"/>
      <c r="Q3271" s="37"/>
      <c r="R3271" s="37"/>
      <c r="S3271" s="37"/>
    </row>
    <row r="3272" spans="2:19">
      <c r="B3272" s="6">
        <v>1983</v>
      </c>
      <c r="C3272" s="37">
        <v>33242.74</v>
      </c>
      <c r="D3272" s="37"/>
      <c r="E3272" s="37"/>
      <c r="F3272" s="37"/>
      <c r="G3272" s="37"/>
      <c r="H3272" s="37"/>
      <c r="I3272" s="37"/>
      <c r="J3272" s="37"/>
      <c r="K3272" s="37"/>
      <c r="L3272" s="37"/>
      <c r="M3272" s="37"/>
      <c r="N3272" s="37"/>
      <c r="O3272" s="37"/>
      <c r="P3272" s="37"/>
      <c r="Q3272" s="37"/>
      <c r="R3272" s="37"/>
      <c r="S3272" s="37"/>
    </row>
    <row r="3273" spans="2:19">
      <c r="B3273" s="6">
        <v>1982</v>
      </c>
      <c r="C3273" s="37">
        <v>20148.730000000003</v>
      </c>
      <c r="D3273" s="37"/>
      <c r="E3273" s="37"/>
      <c r="F3273" s="37"/>
      <c r="G3273" s="37"/>
      <c r="H3273" s="37"/>
      <c r="I3273" s="37"/>
      <c r="J3273" s="37"/>
      <c r="K3273" s="37"/>
      <c r="L3273" s="37"/>
      <c r="M3273" s="37"/>
      <c r="N3273" s="37"/>
      <c r="O3273" s="37"/>
      <c r="P3273" s="37"/>
      <c r="Q3273" s="37"/>
      <c r="R3273" s="37"/>
      <c r="S3273" s="37"/>
    </row>
    <row r="3274" spans="2:19">
      <c r="B3274" s="6">
        <v>1981</v>
      </c>
      <c r="C3274" s="37">
        <v>10647.920000000002</v>
      </c>
      <c r="D3274" s="37"/>
      <c r="E3274" s="37"/>
      <c r="F3274" s="37"/>
      <c r="G3274" s="37"/>
      <c r="H3274" s="37"/>
      <c r="I3274" s="37"/>
      <c r="J3274" s="37"/>
      <c r="K3274" s="37"/>
      <c r="L3274" s="37"/>
      <c r="M3274" s="37"/>
      <c r="N3274" s="37"/>
      <c r="O3274" s="37"/>
      <c r="P3274" s="37"/>
      <c r="Q3274" s="37"/>
      <c r="R3274" s="37"/>
      <c r="S3274" s="37"/>
    </row>
    <row r="3275" spans="2:19">
      <c r="B3275" s="6">
        <v>1980</v>
      </c>
      <c r="C3275" s="37">
        <v>9716.66</v>
      </c>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v>58.88</v>
      </c>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1034204.1399999999</v>
      </c>
      <c r="D3326" s="11">
        <f>SUM(D3248:D3325)</f>
        <v>716796.34</v>
      </c>
      <c r="E3326" s="11">
        <f>SUM(E3247:E3325)</f>
        <v>720675.86999999988</v>
      </c>
      <c r="F3326" s="11">
        <f>SUM(F3246:F3325)</f>
        <v>727490.48</v>
      </c>
      <c r="G3326" s="11">
        <f>SUM(G3245:G3325)</f>
        <v>729071.41999999993</v>
      </c>
      <c r="H3326" s="11">
        <f t="shared" ref="H3326:M3326" si="33">SUM(H3239:H3325)</f>
        <v>785095.7699999999</v>
      </c>
      <c r="I3326" s="11">
        <f t="shared" si="33"/>
        <v>1119884.8499999999</v>
      </c>
      <c r="J3326" s="11">
        <f t="shared" si="33"/>
        <v>1122223.4299999997</v>
      </c>
      <c r="K3326" s="11">
        <f t="shared" si="33"/>
        <v>1124824.9499999997</v>
      </c>
      <c r="L3326" s="11">
        <f t="shared" si="33"/>
        <v>1124824.9499999997</v>
      </c>
      <c r="M3326" s="11">
        <f t="shared" si="33"/>
        <v>1125211.2799999998</v>
      </c>
      <c r="N3326" s="11">
        <f>SUM(N3234:N3325)</f>
        <v>1137447.2199999997</v>
      </c>
      <c r="O3326" s="123">
        <v>1137447.22</v>
      </c>
      <c r="P3326" s="123">
        <v>1137447.22</v>
      </c>
      <c r="Q3326" s="123">
        <v>1137447.22</v>
      </c>
      <c r="R3326" s="123">
        <v>1137447.22</v>
      </c>
      <c r="S3326" s="123">
        <v>1137447.22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4">SUM(H3334:H3420)</f>
        <v>0</v>
      </c>
      <c r="I3421" s="11">
        <f t="shared" si="34"/>
        <v>0</v>
      </c>
      <c r="J3421" s="11">
        <f t="shared" si="34"/>
        <v>0</v>
      </c>
      <c r="K3421" s="11">
        <f t="shared" si="34"/>
        <v>0</v>
      </c>
      <c r="L3421" s="11">
        <f t="shared" si="34"/>
        <v>0</v>
      </c>
      <c r="M3421" s="11">
        <f t="shared" si="34"/>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5">SUM(H3429:H3515)</f>
        <v>0</v>
      </c>
      <c r="I3516" s="11">
        <f t="shared" si="35"/>
        <v>0</v>
      </c>
      <c r="J3516" s="11">
        <f t="shared" si="35"/>
        <v>0</v>
      </c>
      <c r="K3516" s="11">
        <f t="shared" si="35"/>
        <v>0</v>
      </c>
      <c r="L3516" s="11">
        <f t="shared" si="35"/>
        <v>0</v>
      </c>
      <c r="M3516" s="11">
        <f t="shared" si="35"/>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6">SUM(H3524:H3610)</f>
        <v>0</v>
      </c>
      <c r="I3611" s="11">
        <f t="shared" si="36"/>
        <v>0</v>
      </c>
      <c r="J3611" s="11">
        <f t="shared" si="36"/>
        <v>0</v>
      </c>
      <c r="K3611" s="11">
        <f t="shared" si="36"/>
        <v>0</v>
      </c>
      <c r="L3611" s="11">
        <f t="shared" si="36"/>
        <v>0</v>
      </c>
      <c r="M3611" s="11">
        <f t="shared" si="36"/>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7">SUM(H3619:H3705)</f>
        <v>0</v>
      </c>
      <c r="I3706" s="11">
        <f t="shared" si="37"/>
        <v>0</v>
      </c>
      <c r="J3706" s="11">
        <f t="shared" si="37"/>
        <v>0</v>
      </c>
      <c r="K3706" s="11">
        <f t="shared" si="37"/>
        <v>0</v>
      </c>
      <c r="L3706" s="11">
        <f t="shared" si="37"/>
        <v>0</v>
      </c>
      <c r="M3706" s="11">
        <f t="shared" si="37"/>
        <v>0</v>
      </c>
      <c r="N3706" s="11">
        <f>SUM(N3614:N3705)</f>
        <v>0</v>
      </c>
      <c r="O3706" s="11">
        <f>SUM(O3614:O3705)</f>
        <v>0</v>
      </c>
      <c r="P3706" s="11">
        <f>SUM(P3614:P3705)</f>
        <v>0</v>
      </c>
      <c r="Q3706" s="11">
        <f>SUM(Q3614:Q3705)</f>
        <v>0</v>
      </c>
      <c r="R3706" s="11">
        <f>SUM(R3613:R3705)</f>
        <v>0</v>
      </c>
      <c r="S3706" s="11">
        <f>SUM(S3613:S3705)</f>
        <v>0</v>
      </c>
    </row>
    <row r="3709" spans="1:19">
      <c r="S3709" s="34"/>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401"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5943B90DAD5EC4B9D85E03C02869A8A" ma:contentTypeVersion="2" ma:contentTypeDescription="Ein neues Dokument erstellen." ma:contentTypeScope="" ma:versionID="33e3fe82766f038fd307d89737ea8a8d">
  <xsd:schema xmlns:xsd="http://www.w3.org/2001/XMLSchema" xmlns:xs="http://www.w3.org/2001/XMLSchema" xmlns:p="http://schemas.microsoft.com/office/2006/metadata/properties" xmlns:ns2="9cb4650e-c6f4-427c-885a-eb7ef34375a8" targetNamespace="http://schemas.microsoft.com/office/2006/metadata/properties" ma:root="true" ma:fieldsID="2b7380d926766d9b9b76469bbe6d2258" ns2:_="">
    <xsd:import namespace="9cb4650e-c6f4-427c-885a-eb7ef34375a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b4650e-c6f4-427c-885a-eb7ef3437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B725DE-60A1-4713-957B-09C750131EF7}">
  <ds:schemaRefs>
    <ds:schemaRef ds:uri="http://purl.org/dc/terms/"/>
    <ds:schemaRef ds:uri="http://schemas.microsoft.com/office/infopath/2007/PartnerControls"/>
    <ds:schemaRef ds:uri="http://purl.org/dc/dcmityp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9cb4650e-c6f4-427c-885a-eb7ef34375a8"/>
    <ds:schemaRef ds:uri="http://www.w3.org/XML/1998/namespace"/>
  </ds:schemaRefs>
</ds:datastoreItem>
</file>

<file path=customXml/itemProps2.xml><?xml version="1.0" encoding="utf-8"?>
<ds:datastoreItem xmlns:ds="http://schemas.openxmlformats.org/officeDocument/2006/customXml" ds:itemID="{A7D6AA99-95C2-46BE-BD96-4A15030D92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b4650e-c6f4-427c-885a-eb7ef343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863A76-7BB6-4C9F-B298-1C7CCF54D5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0x010100C5943B90DAD5EC4B9D85E03C02869A8A</vt:lpwstr>
  </property>
</Properties>
</file>